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nham Engineering Dropbox\Project Files\MS\CUY-480\submit\Stage 3\"/>
    </mc:Choice>
  </mc:AlternateContent>
  <xr:revisionPtr revIDLastSave="0" documentId="13_ncr:1_{9A4813BC-AE81-4471-BB30-8A9E3FF0C22B}" xr6:coauthVersionLast="47" xr6:coauthVersionMax="47" xr10:uidLastSave="{00000000-0000-0000-0000-000000000000}"/>
  <bookViews>
    <workbookView xWindow="-108" yWindow="-108" windowWidth="23256" windowHeight="12456" activeTab="1" xr2:uid="{48862338-2A39-418E-9901-3310000FE259}"/>
  </bookViews>
  <sheets>
    <sheet name="Stage 3 Lighting Qtys" sheetId="1" r:id="rId1"/>
    <sheet name="Subsum" sheetId="2" r:id="rId2"/>
  </sheets>
  <externalReferences>
    <externalReference r:id="rId3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2" l="1"/>
  <c r="L11" i="2"/>
  <c r="M11" i="2"/>
  <c r="T38" i="2"/>
  <c r="T36" i="2"/>
  <c r="T37" i="2"/>
  <c r="T39" i="2"/>
  <c r="T40" i="2"/>
  <c r="T35" i="2"/>
  <c r="Y31" i="2"/>
  <c r="Y32" i="2"/>
  <c r="Y33" i="2"/>
  <c r="Y30" i="2"/>
  <c r="F22" i="1"/>
  <c r="F20" i="1"/>
  <c r="F16" i="1"/>
  <c r="F15" i="1"/>
  <c r="F11" i="1"/>
  <c r="F10" i="1"/>
  <c r="F9" i="1"/>
  <c r="F5" i="1"/>
  <c r="F4" i="1"/>
  <c r="L10" i="2" l="1"/>
  <c r="M10" i="2"/>
  <c r="N10" i="2"/>
  <c r="P10" i="2"/>
  <c r="Q10" i="2"/>
  <c r="R10" i="2"/>
  <c r="S10" i="2"/>
  <c r="T10" i="2"/>
  <c r="W10" i="2"/>
  <c r="X10" i="2"/>
  <c r="Y10" i="2"/>
  <c r="N11" i="2"/>
  <c r="O11" i="2"/>
  <c r="P11" i="2"/>
  <c r="Q11" i="2"/>
  <c r="R11" i="2"/>
  <c r="S11" i="2"/>
  <c r="T11" i="2"/>
  <c r="W11" i="2"/>
  <c r="X11" i="2"/>
  <c r="Y11" i="2"/>
  <c r="L23" i="2"/>
  <c r="L84" i="2" s="1"/>
  <c r="M23" i="2"/>
  <c r="M84" i="2" s="1"/>
  <c r="N23" i="2"/>
  <c r="N84" i="2" s="1"/>
  <c r="O23" i="2"/>
  <c r="O84" i="2" s="1"/>
  <c r="P23" i="2"/>
  <c r="P84" i="2" s="1"/>
  <c r="Q23" i="2"/>
  <c r="Q84" i="2" s="1"/>
  <c r="R23" i="2"/>
  <c r="R84" i="2" s="1"/>
  <c r="S23" i="2"/>
  <c r="S84" i="2" s="1"/>
  <c r="T23" i="2"/>
  <c r="T84" i="2" s="1"/>
  <c r="V84" i="2"/>
  <c r="W23" i="2"/>
  <c r="W84" i="2" s="1"/>
  <c r="X23" i="2"/>
  <c r="X84" i="2" s="1"/>
  <c r="Y23" i="2"/>
  <c r="Y84" i="2" s="1"/>
  <c r="AC321" i="2"/>
  <c r="AB321" i="2"/>
  <c r="Z321" i="2"/>
  <c r="Y321" i="2"/>
  <c r="X321" i="2"/>
  <c r="W321" i="2"/>
  <c r="V321" i="2"/>
  <c r="U321" i="2"/>
  <c r="T321" i="2"/>
  <c r="S321" i="2"/>
  <c r="R321" i="2"/>
  <c r="Q321" i="2"/>
  <c r="P321" i="2"/>
  <c r="O321" i="2"/>
  <c r="N321" i="2"/>
  <c r="M321" i="2"/>
  <c r="L321" i="2"/>
  <c r="K321" i="2"/>
  <c r="J321" i="2"/>
  <c r="I321" i="2"/>
  <c r="AC260" i="2"/>
  <c r="AB260" i="2"/>
  <c r="Z260" i="2"/>
  <c r="Y260" i="2"/>
  <c r="X260" i="2"/>
  <c r="W260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AC248" i="2"/>
  <c r="AB248" i="2"/>
  <c r="Z248" i="2"/>
  <c r="Y248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AC247" i="2"/>
  <c r="AB247" i="2"/>
  <c r="Z247" i="2"/>
  <c r="Y247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AC242" i="2"/>
  <c r="AB242" i="2"/>
  <c r="Z242" i="2"/>
  <c r="Y242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AC181" i="2"/>
  <c r="AB181" i="2"/>
  <c r="Z181" i="2"/>
  <c r="Y181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AC169" i="2"/>
  <c r="AB169" i="2"/>
  <c r="Z169" i="2"/>
  <c r="Y169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AC168" i="2"/>
  <c r="AB168" i="2"/>
  <c r="Z168" i="2"/>
  <c r="Y168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AC163" i="2"/>
  <c r="AB163" i="2"/>
  <c r="Z163" i="2"/>
  <c r="Y163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AC102" i="2"/>
  <c r="AB102" i="2"/>
  <c r="Z102" i="2"/>
  <c r="Y102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AC90" i="2"/>
  <c r="AB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AC89" i="2"/>
  <c r="AB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AC84" i="2"/>
  <c r="AB84" i="2"/>
  <c r="AC23" i="2"/>
  <c r="AB23" i="2"/>
  <c r="Z23" i="2"/>
  <c r="Z84" i="2" s="1"/>
  <c r="U84" i="2"/>
  <c r="K23" i="2"/>
  <c r="K84" i="2" s="1"/>
  <c r="J23" i="2"/>
  <c r="J84" i="2" s="1"/>
  <c r="I23" i="2"/>
  <c r="I84" i="2" s="1"/>
  <c r="AC11" i="2"/>
  <c r="AB11" i="2"/>
  <c r="Z11" i="2"/>
  <c r="K11" i="2"/>
  <c r="J11" i="2"/>
  <c r="I11" i="2"/>
  <c r="AC10" i="2"/>
  <c r="AB10" i="2"/>
  <c r="Z10" i="2"/>
  <c r="K10" i="2"/>
  <c r="J10" i="2"/>
  <c r="I10" i="2"/>
  <c r="D7" i="2"/>
  <c r="D86" i="2" s="1"/>
  <c r="D165" i="2" s="1"/>
  <c r="D2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Maggie</author>
  </authors>
  <commentList>
    <comment ref="Q36" authorId="0" shapeId="0" xr:uid="{476FDDC3-3ABC-43E2-B39D-74B9A9779773}">
      <text>
        <r>
          <rPr>
            <b/>
            <sz val="9"/>
            <color indexed="81"/>
            <rFont val="Tahoma"/>
            <charset val="1"/>
          </rPr>
          <t>Maggie:</t>
        </r>
        <r>
          <rPr>
            <sz val="9"/>
            <color indexed="81"/>
            <rFont val="Tahoma"/>
            <charset val="1"/>
          </rPr>
          <t xml:space="preserve">
Only a portion of this is outside of the bridge area and will require trenching. 35 of 100' total for this run.</t>
        </r>
      </text>
    </comment>
  </commentList>
</comments>
</file>

<file path=xl/sharedStrings.xml><?xml version="1.0" encoding="utf-8"?>
<sst xmlns="http://schemas.openxmlformats.org/spreadsheetml/2006/main" count="216" uniqueCount="110">
  <si>
    <t>ITEM NO.</t>
  </si>
  <si>
    <t>DESCRIPTION</t>
  </si>
  <si>
    <t>UNIT</t>
  </si>
  <si>
    <t>EACH</t>
  </si>
  <si>
    <t>FT</t>
  </si>
  <si>
    <t>BRACKET ARM, 10'</t>
  </si>
  <si>
    <t>POWER SERVICE, AS PER PLAN</t>
  </si>
  <si>
    <t>625E29400</t>
  </si>
  <si>
    <t>TRENCH IN PAVED AREA</t>
  </si>
  <si>
    <t>625E30530</t>
  </si>
  <si>
    <t>PULL BOX, 725.06, SIZE 18</t>
  </si>
  <si>
    <t>625E18000</t>
  </si>
  <si>
    <t>625E25400</t>
  </si>
  <si>
    <t>625E25500</t>
  </si>
  <si>
    <t>625E36010</t>
  </si>
  <si>
    <t>TRENCH, 24", DEEP</t>
  </si>
  <si>
    <t>PULL BOX, 725.06, SIZE 4</t>
  </si>
  <si>
    <t>625E30510</t>
  </si>
  <si>
    <t>625E26252</t>
  </si>
  <si>
    <t>CONNECTION, FUSED PULL APART</t>
  </si>
  <si>
    <t xml:space="preserve">CONNECTION, UNFUSED PERMANENT </t>
  </si>
  <si>
    <t>GROUND ROD</t>
  </si>
  <si>
    <t>625E00450</t>
  </si>
  <si>
    <t>625E00460</t>
  </si>
  <si>
    <t>625E32000</t>
  </si>
  <si>
    <t>625E23400</t>
  </si>
  <si>
    <t>SPREADSHEET</t>
  </si>
  <si>
    <t>1)</t>
  </si>
  <si>
    <t>INSTRUCTIONS:</t>
  </si>
  <si>
    <t>2)</t>
  </si>
  <si>
    <t>3)</t>
  </si>
  <si>
    <t>4)</t>
  </si>
  <si>
    <t>Page #</t>
  </si>
  <si>
    <t>&lt;--- ENTER STARTING SHEET NUMBER</t>
  </si>
  <si>
    <t>ITEM_CODE</t>
  </si>
  <si>
    <t>ADDITIONAL_DESCRIPTION</t>
  </si>
  <si>
    <t>Split #</t>
  </si>
  <si>
    <t>REF       NO.</t>
  </si>
  <si>
    <t>SHEET NO.</t>
  </si>
  <si>
    <t>STATION TO STATION</t>
  </si>
  <si>
    <t>TO</t>
  </si>
  <si>
    <t>Total</t>
  </si>
  <si>
    <t xml:space="preserve">TOTALS CARRIED TO GENERAL SUMMARY  </t>
  </si>
  <si>
    <t>625e36010</t>
  </si>
  <si>
    <t>625E29002</t>
  </si>
  <si>
    <t>PB-A1</t>
  </si>
  <si>
    <t>LP-A1</t>
  </si>
  <si>
    <t>LP-A2</t>
  </si>
  <si>
    <t>LP-B1</t>
  </si>
  <si>
    <t>LP-B2</t>
  </si>
  <si>
    <t>PB-B1</t>
  </si>
  <si>
    <t>LT</t>
  </si>
  <si>
    <t>RT</t>
  </si>
  <si>
    <t>FROM</t>
  </si>
  <si>
    <t>STATION</t>
  </si>
  <si>
    <t>SIDE</t>
  </si>
  <si>
    <t>POLE/PULL BOX NO.</t>
  </si>
  <si>
    <t>-</t>
  </si>
  <si>
    <t>625E00480</t>
  </si>
  <si>
    <t>611e00400</t>
  </si>
  <si>
    <t>W 220th Bridge over I-480</t>
  </si>
  <si>
    <t>625E10480</t>
  </si>
  <si>
    <t>LIGHT POLE, AESTHETIC</t>
  </si>
  <si>
    <t>625E10614</t>
  </si>
  <si>
    <t>LIGHT POLE ANCHOR BOLTS ON STRUCTURE</t>
  </si>
  <si>
    <t>16</t>
  </si>
  <si>
    <t>625E23306</t>
  </si>
  <si>
    <t>DISTRIBUTION CABLE NO. 10 AWG  2400 VOLT</t>
  </si>
  <si>
    <t>NO. 10 POLE AND BRACKET CABLE</t>
  </si>
  <si>
    <t>625E25802</t>
  </si>
  <si>
    <t>CONDUIT, CONCRETE ENCASED, 2"</t>
  </si>
  <si>
    <t>CONDUIT, CONCRETE ENCASED, 3"</t>
  </si>
  <si>
    <t>625E27506</t>
  </si>
  <si>
    <t>LUMINAIRE, TEARDROP, SOLID STATE (LED)</t>
  </si>
  <si>
    <t>625E27402</t>
  </si>
  <si>
    <t>LUMINAIRE, POST TOP, SOLID STATE (LED)</t>
  </si>
  <si>
    <t>625E29930</t>
  </si>
  <si>
    <t>MEDIAN JUNCTION BOX</t>
  </si>
  <si>
    <t>625E34001</t>
  </si>
  <si>
    <t>UNDERGROUND WARNING/MARKING TAPE</t>
  </si>
  <si>
    <t>623E70400</t>
  </si>
  <si>
    <t>CONDUIT RISER, 2" DIAMETER</t>
  </si>
  <si>
    <t>EX-LP</t>
  </si>
  <si>
    <t>12+02.48</t>
  </si>
  <si>
    <t>11+78.49</t>
  </si>
  <si>
    <t>11+78.08</t>
  </si>
  <si>
    <t>JB-B2</t>
  </si>
  <si>
    <t>JB-A2</t>
  </si>
  <si>
    <t>11+35.79</t>
  </si>
  <si>
    <t>10+06.39</t>
  </si>
  <si>
    <t>9+20.04</t>
  </si>
  <si>
    <t>10+83.88</t>
  </si>
  <si>
    <t>625E29900</t>
  </si>
  <si>
    <t>625e10614</t>
  </si>
  <si>
    <t>625e33000</t>
  </si>
  <si>
    <t>RT/LT</t>
  </si>
  <si>
    <t>EX-LP - PB-A1</t>
  </si>
  <si>
    <t>PB-A1 - LP-A1</t>
  </si>
  <si>
    <t>LP-A1 - LP-A2</t>
  </si>
  <si>
    <t>PB-A1 - PB-B1</t>
  </si>
  <si>
    <t>PB-B1 - LP-B1</t>
  </si>
  <si>
    <t>LP-B1 - LP-B2</t>
  </si>
  <si>
    <t>10+13.71</t>
  </si>
  <si>
    <t>P.45</t>
  </si>
  <si>
    <t>625e27550</t>
  </si>
  <si>
    <t>, TEARDROP, 3000K, BLACK FINISH, AS PER PLAN</t>
  </si>
  <si>
    <t>, POST-TOP, SOLID-STATE (LED), LANTERN STYLE, 3000K, BLACK, AS PER PLAN</t>
  </si>
  <si>
    <t>625E10481</t>
  </si>
  <si>
    <t>11+25.01</t>
  </si>
  <si>
    <t>625e34001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</si>
</sst>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\)"/>
    <numFmt numFmtId="165" formatCode="&quot;SUBSUMMARY SHEET &quot;#"/>
    <numFmt numFmtId="166" formatCode="0&quot;+&quot;00.00"/>
    <numFmt numFmtId="167" formatCode="#\ ???/???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u/>
      <sz val="10"/>
      <color indexed="10"/>
      <name val="Arial"/>
      <family val="2"/>
    </font>
    <font>
      <b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7"/>
      <color rgb="FF000000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0" xfId="1" applyFont="1" applyAlignment="1">
      <alignment horizontal="center" vertical="center"/>
    </xf>
    <xf numFmtId="11" fontId="0" fillId="0" borderId="3" xfId="0" applyNumberFormat="1" applyBorder="1" applyAlignment="1">
      <alignment horizontal="center" vertical="center"/>
    </xf>
    <xf numFmtId="11" fontId="0" fillId="0" borderId="3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11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1" fillId="2" borderId="0" xfId="2" applyFont="1" applyFill="1" applyAlignment="1" applyProtection="1">
      <alignment vertical="center"/>
    </xf>
    <xf numFmtId="0" fontId="7" fillId="2" borderId="0" xfId="0" applyFont="1" applyFill="1" applyAlignment="1">
      <alignment vertical="center"/>
    </xf>
    <xf numFmtId="164" fontId="8" fillId="2" borderId="0" xfId="0" applyNumberFormat="1" applyFont="1" applyFill="1" applyAlignment="1">
      <alignment horizontal="center" vertical="center"/>
    </xf>
    <xf numFmtId="0" fontId="8" fillId="2" borderId="0" xfId="2" applyFont="1" applyFill="1" applyAlignment="1" applyProtection="1">
      <alignment vertical="center"/>
    </xf>
    <xf numFmtId="0" fontId="7" fillId="0" borderId="0" xfId="0" applyFont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2" fillId="4" borderId="0" xfId="0" applyFont="1" applyFill="1" applyAlignment="1" applyProtection="1">
      <alignment horizontal="center"/>
      <protection locked="0"/>
    </xf>
    <xf numFmtId="0" fontId="12" fillId="4" borderId="0" xfId="0" applyFont="1" applyFill="1"/>
    <xf numFmtId="0" fontId="7" fillId="4" borderId="0" xfId="0" applyFont="1" applyFill="1" applyAlignment="1">
      <alignment vertical="center"/>
    </xf>
    <xf numFmtId="0" fontId="7" fillId="5" borderId="5" xfId="0" applyFont="1" applyFill="1" applyBorder="1" applyAlignment="1" applyProtection="1">
      <alignment vertical="center"/>
      <protection locked="0"/>
    </xf>
    <xf numFmtId="49" fontId="7" fillId="4" borderId="0" xfId="0" applyNumberFormat="1" applyFont="1" applyFill="1" applyAlignment="1" applyProtection="1">
      <alignment horizontal="center" vertical="center"/>
      <protection locked="0"/>
    </xf>
    <xf numFmtId="11" fontId="7" fillId="4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5" borderId="21" xfId="0" applyFont="1" applyFill="1" applyBorder="1" applyAlignment="1" applyProtection="1">
      <alignment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66" fontId="7" fillId="0" borderId="22" xfId="0" applyNumberFormat="1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5" borderId="15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6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5" borderId="18" xfId="0" applyFont="1" applyFill="1" applyBorder="1" applyAlignment="1" applyProtection="1">
      <alignment vertical="center"/>
      <protection locked="0"/>
    </xf>
    <xf numFmtId="1" fontId="7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7" fontId="7" fillId="0" borderId="1" xfId="0" applyNumberFormat="1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1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3" xfId="0" applyNumberFormat="1" applyBorder="1"/>
    <xf numFmtId="49" fontId="0" fillId="0" borderId="1" xfId="0" applyNumberFormat="1" applyBorder="1"/>
    <xf numFmtId="49" fontId="0" fillId="0" borderId="24" xfId="0" applyNumberForma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11" fontId="3" fillId="0" borderId="8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3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7" fillId="0" borderId="2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165" fontId="12" fillId="3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4" borderId="10" xfId="0" applyFont="1" applyFill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textRotation="90" wrapText="1"/>
    </xf>
    <xf numFmtId="167" fontId="7" fillId="0" borderId="12" xfId="0" applyNumberFormat="1" applyFont="1" applyBorder="1" applyAlignment="1">
      <alignment horizontal="center" vertical="center" textRotation="90" wrapText="1"/>
    </xf>
    <xf numFmtId="167" fontId="7" fillId="0" borderId="16" xfId="0" applyNumberFormat="1" applyFont="1" applyBorder="1" applyAlignment="1">
      <alignment horizontal="center" vertical="center" textRotation="90" wrapText="1"/>
    </xf>
    <xf numFmtId="167" fontId="7" fillId="0" borderId="2" xfId="0" applyNumberFormat="1" applyFont="1" applyBorder="1" applyAlignment="1">
      <alignment horizontal="center" vertical="center" textRotation="90" wrapText="1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3AD7A77D-1A27-4AEF-B02C-92FE2C231BB2}"/>
            </a:ext>
          </a:extLst>
        </xdr:cNvPr>
        <xdr:cNvSpPr>
          <a:spLocks noChangeShapeType="1"/>
        </xdr:cNvSpPr>
      </xdr:nvSpPr>
      <xdr:spPr bwMode="auto">
        <a:xfrm>
          <a:off x="19042380" y="132816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8688113E-EC9F-4B68-9385-CFF9117CE7D5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5CF901C-173A-4E33-92B0-62EBC52D151D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5D9930DC-FEFC-43FA-866B-14BDBBB0B444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7A9E2CE7-4996-41C7-B0D5-96E1961AB7DA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79A695E0-6F13-40D1-9B43-E0E440B2561C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8B675339-3DFB-488A-8670-7E3D41A493A2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0084FB42-825F-45E1-886E-F22CF575CAEB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C7C861D5-4A9F-4DA0-BDC5-E25F26627109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78720178-F076-4841-A8A6-2A073A43C2FA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F9E2615A-5B07-4D8A-81C3-6D70CA66E4CB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2D2A0EDA-F8EB-4DA9-BE2B-55532D784440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7893AFAC-A03A-40F7-A2EE-AEDEA0F93435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C2A1235D-7344-4F70-B9F6-8EA0DBE1FCD3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E392630B-C526-4FAB-BC38-B9A9E0EC00C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B706223-DD49-47E6-AA5F-2AC8E1EEF909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21C7D6FD-289D-4F40-81B8-DD869093081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E4C0894C-5EC4-4443-951D-10B545D44286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BECE5B61-B72D-4ABD-BDB8-3A701EA0191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7867AA9B-549A-43BD-B72C-22309A45822C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F02173B8-AA22-4C9A-BA60-B1B3335D6257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9EF060C0-18AE-468D-810F-CCD6163E91AB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743A7AEB-AE20-4AD7-8FF4-F6387FAA7405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C71A0C9-E460-4C47-99B6-B3043AB85855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27035581-5662-4606-AB78-3B3E092ED90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06A13D7D-E6A5-4498-B716-054025CC04B2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2FE482AE-B165-4EFB-A623-C2B747742A73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B2044E80-505B-4B4C-B39D-B0448A852B70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274DDD1F-FC75-49A6-99C8-7C95D609386E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8E28ECF8-C3DD-497C-91C0-EBB780716A5A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BC5AFA4C-195D-401C-9E0F-D44640394FD9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5E96ED7D-C465-42D4-B8E1-D1C906949CE9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DF17B5C6-1876-4F33-8306-D315021B972F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E6A644E5-9EF1-4C7C-A987-13F5A40671FC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D7530350-F01F-4392-A990-48CC493469C6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ACB95FA4-954C-4644-A8E3-D078208D096E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76046270-0C78-4330-B969-59358A709C02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11A518A5-3563-4792-8543-1F5448912EDE}"/>
            </a:ext>
          </a:extLst>
        </xdr:cNvPr>
        <xdr:cNvSpPr>
          <a:spLocks noChangeShapeType="1"/>
        </xdr:cNvSpPr>
      </xdr:nvSpPr>
      <xdr:spPr bwMode="auto">
        <a:xfrm>
          <a:off x="19042380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C7672B7-18AC-4DC7-8119-7A2D0C7EFB35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04379937-AF7F-4C9B-A0DB-70CDCD2132A3}"/>
            </a:ext>
          </a:extLst>
        </xdr:cNvPr>
        <xdr:cNvSpPr>
          <a:spLocks noChangeShapeType="1"/>
        </xdr:cNvSpPr>
      </xdr:nvSpPr>
      <xdr:spPr bwMode="auto">
        <a:xfrm rot="5400000">
          <a:off x="2688526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0E14B119-2DA9-45C9-A572-D35D22578CB0}"/>
            </a:ext>
          </a:extLst>
        </xdr:cNvPr>
        <xdr:cNvSpPr>
          <a:spLocks noChangeShapeType="1"/>
        </xdr:cNvSpPr>
      </xdr:nvSpPr>
      <xdr:spPr bwMode="auto">
        <a:xfrm rot="5400000">
          <a:off x="26165175" y="134416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8C2D8-BA9C-449B-8B53-1026DBA14728}">
  <dimension ref="C1:G29"/>
  <sheetViews>
    <sheetView zoomScale="110" zoomScaleNormal="110" workbookViewId="0">
      <selection activeCell="H8" sqref="H8"/>
    </sheetView>
  </sheetViews>
  <sheetFormatPr defaultRowHeight="14.4" x14ac:dyDescent="0.3"/>
  <cols>
    <col min="1" max="2" width="8.88671875" style="2"/>
    <col min="3" max="3" width="10.5546875" style="2" bestFit="1" customWidth="1"/>
    <col min="4" max="4" width="84.5546875" style="1" bestFit="1" customWidth="1"/>
    <col min="5" max="5" width="10.77734375" style="2" customWidth="1"/>
    <col min="6" max="9" width="15.77734375" style="2" customWidth="1"/>
    <col min="10" max="10" width="10.77734375" style="2" bestFit="1" customWidth="1"/>
    <col min="11" max="16384" width="8.88671875" style="2"/>
  </cols>
  <sheetData>
    <row r="1" spans="3:7" x14ac:dyDescent="0.3">
      <c r="D1" s="43"/>
    </row>
    <row r="2" spans="3:7" ht="15" thickBot="1" x14ac:dyDescent="0.35"/>
    <row r="3" spans="3:7" ht="29.4" thickBot="1" x14ac:dyDescent="0.35">
      <c r="C3" s="51" t="s">
        <v>0</v>
      </c>
      <c r="D3" s="52" t="s">
        <v>1</v>
      </c>
      <c r="E3" s="53" t="s">
        <v>2</v>
      </c>
      <c r="F3" s="54" t="s">
        <v>60</v>
      </c>
    </row>
    <row r="4" spans="3:7" x14ac:dyDescent="0.3">
      <c r="C4" s="55" t="s">
        <v>22</v>
      </c>
      <c r="D4" s="56" t="s">
        <v>19</v>
      </c>
      <c r="E4" s="57" t="s">
        <v>3</v>
      </c>
      <c r="F4" s="58">
        <f>3*F6</f>
        <v>12</v>
      </c>
      <c r="G4" s="4"/>
    </row>
    <row r="5" spans="3:7" x14ac:dyDescent="0.3">
      <c r="C5" s="5" t="s">
        <v>23</v>
      </c>
      <c r="D5" s="3" t="s">
        <v>20</v>
      </c>
      <c r="E5" s="59" t="s">
        <v>3</v>
      </c>
      <c r="F5" s="60">
        <f>6*2</f>
        <v>12</v>
      </c>
      <c r="G5" s="4"/>
    </row>
    <row r="6" spans="3:7" x14ac:dyDescent="0.3">
      <c r="C6" s="12" t="s">
        <v>61</v>
      </c>
      <c r="D6" s="11" t="s">
        <v>62</v>
      </c>
      <c r="E6" s="59" t="s">
        <v>3</v>
      </c>
      <c r="F6" s="60">
        <v>4</v>
      </c>
      <c r="G6" s="4"/>
    </row>
    <row r="7" spans="3:7" x14ac:dyDescent="0.3">
      <c r="C7" s="61" t="s">
        <v>63</v>
      </c>
      <c r="D7" s="62" t="s">
        <v>64</v>
      </c>
      <c r="E7" s="63" t="s">
        <v>3</v>
      </c>
      <c r="F7" s="64" t="s">
        <v>65</v>
      </c>
      <c r="G7" s="4"/>
    </row>
    <row r="8" spans="3:7" x14ac:dyDescent="0.3">
      <c r="C8" s="6" t="s">
        <v>11</v>
      </c>
      <c r="D8" s="65" t="s">
        <v>5</v>
      </c>
      <c r="E8" s="66" t="s">
        <v>3</v>
      </c>
      <c r="F8" s="67">
        <v>4</v>
      </c>
      <c r="G8" s="4"/>
    </row>
    <row r="9" spans="3:7" x14ac:dyDescent="0.3">
      <c r="C9" s="5" t="s">
        <v>66</v>
      </c>
      <c r="D9" s="3" t="s">
        <v>67</v>
      </c>
      <c r="E9" s="59" t="s">
        <v>4</v>
      </c>
      <c r="F9" s="60">
        <f>520+(11*5)</f>
        <v>575</v>
      </c>
      <c r="G9" s="4"/>
    </row>
    <row r="10" spans="3:7" x14ac:dyDescent="0.3">
      <c r="C10" s="5" t="s">
        <v>25</v>
      </c>
      <c r="D10" s="11" t="s">
        <v>68</v>
      </c>
      <c r="E10" s="59" t="s">
        <v>4</v>
      </c>
      <c r="F10" s="68">
        <f>3*(200+110)</f>
        <v>930</v>
      </c>
      <c r="G10" s="4"/>
    </row>
    <row r="11" spans="3:7" x14ac:dyDescent="0.3">
      <c r="C11" s="5" t="s">
        <v>69</v>
      </c>
      <c r="D11" s="3" t="s">
        <v>70</v>
      </c>
      <c r="E11" s="59" t="s">
        <v>4</v>
      </c>
      <c r="F11" s="60">
        <f>465+(7*5)</f>
        <v>500</v>
      </c>
      <c r="G11" s="4"/>
    </row>
    <row r="12" spans="3:7" x14ac:dyDescent="0.3">
      <c r="C12" s="5" t="s">
        <v>69</v>
      </c>
      <c r="D12" s="3" t="s">
        <v>71</v>
      </c>
      <c r="E12" s="59" t="s">
        <v>4</v>
      </c>
      <c r="F12" s="60">
        <v>70</v>
      </c>
      <c r="G12" s="4"/>
    </row>
    <row r="13" spans="3:7" x14ac:dyDescent="0.3">
      <c r="C13" s="6" t="s">
        <v>72</v>
      </c>
      <c r="D13" s="65" t="s">
        <v>73</v>
      </c>
      <c r="E13" s="66" t="s">
        <v>3</v>
      </c>
      <c r="F13" s="67">
        <v>4</v>
      </c>
      <c r="G13" s="4"/>
    </row>
    <row r="14" spans="3:7" x14ac:dyDescent="0.3">
      <c r="C14" s="6" t="s">
        <v>74</v>
      </c>
      <c r="D14" s="65" t="s">
        <v>75</v>
      </c>
      <c r="E14" s="66" t="s">
        <v>3</v>
      </c>
      <c r="F14" s="67">
        <v>4</v>
      </c>
      <c r="G14" s="4"/>
    </row>
    <row r="15" spans="3:7" x14ac:dyDescent="0.3">
      <c r="C15" s="5" t="s">
        <v>44</v>
      </c>
      <c r="D15" s="3" t="s">
        <v>15</v>
      </c>
      <c r="E15" s="59" t="s">
        <v>4</v>
      </c>
      <c r="F15" s="60">
        <f>22+20+18</f>
        <v>60</v>
      </c>
      <c r="G15" s="4"/>
    </row>
    <row r="16" spans="3:7" x14ac:dyDescent="0.3">
      <c r="C16" s="5" t="s">
        <v>7</v>
      </c>
      <c r="D16" s="3" t="s">
        <v>8</v>
      </c>
      <c r="E16" s="59" t="s">
        <v>4</v>
      </c>
      <c r="F16" s="60">
        <f>60+5+5</f>
        <v>70</v>
      </c>
      <c r="G16" s="4"/>
    </row>
    <row r="17" spans="3:7" x14ac:dyDescent="0.3">
      <c r="C17" s="5" t="s">
        <v>17</v>
      </c>
      <c r="D17" s="11" t="s">
        <v>16</v>
      </c>
      <c r="E17" s="59" t="s">
        <v>3</v>
      </c>
      <c r="F17" s="60">
        <v>1</v>
      </c>
      <c r="G17" s="4"/>
    </row>
    <row r="18" spans="3:7" x14ac:dyDescent="0.3">
      <c r="C18" s="5" t="s">
        <v>9</v>
      </c>
      <c r="D18" s="11" t="s">
        <v>10</v>
      </c>
      <c r="E18" s="59" t="s">
        <v>3</v>
      </c>
      <c r="F18" s="60">
        <v>1</v>
      </c>
      <c r="G18" s="4"/>
    </row>
    <row r="19" spans="3:7" x14ac:dyDescent="0.3">
      <c r="C19" s="5" t="s">
        <v>76</v>
      </c>
      <c r="D19" s="11" t="s">
        <v>77</v>
      </c>
      <c r="E19" s="59" t="s">
        <v>3</v>
      </c>
      <c r="F19" s="60">
        <v>4</v>
      </c>
    </row>
    <row r="20" spans="3:7" x14ac:dyDescent="0.3">
      <c r="C20" s="5" t="s">
        <v>24</v>
      </c>
      <c r="D20" s="3" t="s">
        <v>21</v>
      </c>
      <c r="E20" s="59" t="s">
        <v>3</v>
      </c>
      <c r="F20" s="60">
        <f>F6</f>
        <v>4</v>
      </c>
      <c r="G20" s="4"/>
    </row>
    <row r="21" spans="3:7" x14ac:dyDescent="0.3">
      <c r="C21" s="5" t="s">
        <v>78</v>
      </c>
      <c r="D21" s="3" t="s">
        <v>6</v>
      </c>
      <c r="E21" s="59" t="s">
        <v>3</v>
      </c>
      <c r="F21" s="60">
        <v>1</v>
      </c>
      <c r="G21" s="4"/>
    </row>
    <row r="22" spans="3:7" x14ac:dyDescent="0.3">
      <c r="C22" s="8" t="s">
        <v>14</v>
      </c>
      <c r="D22" s="7" t="s">
        <v>79</v>
      </c>
      <c r="E22" s="59" t="s">
        <v>4</v>
      </c>
      <c r="F22" s="60">
        <f>60+70</f>
        <v>130</v>
      </c>
    </row>
    <row r="23" spans="3:7" ht="15" thickBot="1" x14ac:dyDescent="0.35">
      <c r="C23" s="69" t="s">
        <v>80</v>
      </c>
      <c r="D23" s="70" t="s">
        <v>81</v>
      </c>
      <c r="E23" s="71" t="s">
        <v>3</v>
      </c>
      <c r="F23" s="72">
        <v>1</v>
      </c>
    </row>
    <row r="24" spans="3:7" x14ac:dyDescent="0.3">
      <c r="C24" s="4"/>
      <c r="D24" s="2"/>
    </row>
    <row r="25" spans="3:7" x14ac:dyDescent="0.3">
      <c r="C25" s="4"/>
      <c r="D25" s="10"/>
    </row>
    <row r="26" spans="3:7" x14ac:dyDescent="0.3">
      <c r="C26" s="4"/>
      <c r="D26" s="9"/>
    </row>
    <row r="27" spans="3:7" x14ac:dyDescent="0.3">
      <c r="D27" s="9"/>
    </row>
    <row r="28" spans="3:7" x14ac:dyDescent="0.3">
      <c r="D28" s="9"/>
    </row>
    <row r="29" spans="3:7" x14ac:dyDescent="0.3">
      <c r="D29" s="9"/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A8FF1-1AC9-4FBD-B54B-D2CE77F287B8}">
  <dimension ref="A1:AJ321"/>
  <sheetViews>
    <sheetView tabSelected="1" topLeftCell="M1" zoomScaleNormal="100" workbookViewId="0">
      <selection activeCell="Y11" sqref="Y11:Y22"/>
    </sheetView>
  </sheetViews>
  <sheetFormatPr defaultColWidth="9.109375" defaultRowHeight="12.75" customHeight="1" x14ac:dyDescent="0.3"/>
  <cols>
    <col min="1" max="1" width="2.5546875" style="13" customWidth="1"/>
    <col min="2" max="2" width="9.109375" style="13"/>
    <col min="3" max="3" width="2.6640625" style="13" customWidth="1"/>
    <col min="4" max="4" width="9" style="13" customWidth="1"/>
    <col min="5" max="5" width="11" style="13" customWidth="1"/>
    <col min="6" max="6" width="11.109375" style="13" customWidth="1"/>
    <col min="7" max="7" width="6.6640625" style="49" customWidth="1"/>
    <col min="8" max="8" width="13.109375" style="13" customWidth="1"/>
    <col min="9" max="9" width="9.6640625" style="21" customWidth="1"/>
    <col min="10" max="10" width="10.21875" style="13" customWidth="1"/>
    <col min="11" max="29" width="9.6640625" style="13" customWidth="1"/>
    <col min="30" max="30" width="2.6640625" style="13" customWidth="1"/>
    <col min="31" max="16384" width="9.109375" style="13"/>
  </cols>
  <sheetData>
    <row r="1" spans="1:36" ht="12.75" customHeight="1" x14ac:dyDescent="0.3">
      <c r="A1" s="13">
        <v>1</v>
      </c>
      <c r="D1" s="14"/>
      <c r="E1" s="14"/>
      <c r="F1" s="15"/>
      <c r="G1" s="47" t="s">
        <v>26</v>
      </c>
      <c r="H1" s="15" t="s">
        <v>27</v>
      </c>
      <c r="I1" s="16"/>
      <c r="J1" s="16"/>
      <c r="K1" s="17"/>
      <c r="L1" s="16"/>
      <c r="M1" s="16"/>
      <c r="N1" s="17"/>
      <c r="O1" s="17"/>
      <c r="P1" s="17"/>
      <c r="Q1" s="17"/>
      <c r="R1" s="17"/>
      <c r="S1" s="17"/>
      <c r="T1" s="16"/>
      <c r="U1" s="16"/>
      <c r="V1" s="16"/>
      <c r="W1" s="16"/>
      <c r="X1" s="16"/>
      <c r="Y1" s="16"/>
      <c r="Z1" s="18"/>
      <c r="AA1" s="18"/>
      <c r="AB1" s="18"/>
      <c r="AC1" s="18"/>
    </row>
    <row r="2" spans="1:36" ht="12.75" customHeight="1" x14ac:dyDescent="0.3">
      <c r="D2" s="14"/>
      <c r="E2" s="14"/>
      <c r="F2" s="15"/>
      <c r="G2" s="47" t="s">
        <v>28</v>
      </c>
      <c r="H2" s="15" t="s">
        <v>29</v>
      </c>
      <c r="I2" s="16"/>
      <c r="J2" s="16"/>
      <c r="K2" s="17"/>
      <c r="L2" s="16"/>
      <c r="M2" s="16"/>
      <c r="N2" s="17"/>
      <c r="O2" s="17"/>
      <c r="P2" s="17"/>
      <c r="Q2" s="17"/>
      <c r="R2" s="17"/>
      <c r="S2" s="17"/>
      <c r="T2" s="16"/>
      <c r="U2" s="16"/>
      <c r="V2" s="16"/>
      <c r="W2" s="16"/>
      <c r="X2" s="16"/>
      <c r="Y2" s="16"/>
      <c r="Z2" s="18"/>
      <c r="AA2" s="18"/>
      <c r="AB2" s="18"/>
      <c r="AC2" s="18"/>
    </row>
    <row r="3" spans="1:36" ht="12.75" customHeight="1" x14ac:dyDescent="0.3">
      <c r="D3" s="14"/>
      <c r="E3" s="15"/>
      <c r="F3" s="15"/>
      <c r="G3" s="47"/>
      <c r="H3" s="15" t="s">
        <v>30</v>
      </c>
      <c r="I3" s="16"/>
      <c r="J3" s="16"/>
      <c r="K3" s="14"/>
      <c r="L3" s="16"/>
      <c r="M3" s="16"/>
      <c r="N3" s="14"/>
      <c r="O3" s="14"/>
      <c r="P3" s="14"/>
      <c r="Q3" s="14"/>
      <c r="R3" s="14"/>
      <c r="S3" s="14"/>
      <c r="T3" s="16"/>
      <c r="U3" s="16"/>
      <c r="V3" s="16"/>
      <c r="W3" s="16"/>
      <c r="X3" s="16"/>
      <c r="Y3" s="16"/>
      <c r="Z3" s="18"/>
      <c r="AA3" s="18"/>
      <c r="AB3" s="18"/>
      <c r="AC3" s="18"/>
    </row>
    <row r="4" spans="1:36" ht="12.75" customHeight="1" x14ac:dyDescent="0.3">
      <c r="D4" s="14"/>
      <c r="E4" s="15"/>
      <c r="F4" s="19"/>
      <c r="G4" s="48"/>
      <c r="H4" s="15" t="s">
        <v>31</v>
      </c>
      <c r="I4" s="16"/>
      <c r="J4" s="16"/>
      <c r="K4" s="14"/>
      <c r="L4" s="16"/>
      <c r="M4" s="16"/>
      <c r="N4" s="14"/>
      <c r="O4" s="14"/>
      <c r="P4" s="14"/>
      <c r="Q4" s="14"/>
      <c r="R4" s="14"/>
      <c r="S4" s="14"/>
      <c r="T4" s="16"/>
      <c r="U4" s="16"/>
      <c r="V4" s="16"/>
      <c r="W4" s="16"/>
      <c r="X4" s="16"/>
      <c r="Y4" s="16"/>
      <c r="Z4" s="18"/>
      <c r="AA4" s="18"/>
      <c r="AB4" s="18"/>
      <c r="AC4" s="18"/>
    </row>
    <row r="5" spans="1:36" ht="12.75" customHeight="1" x14ac:dyDescent="0.3">
      <c r="D5" s="14"/>
      <c r="E5" s="15"/>
      <c r="F5" s="19"/>
      <c r="G5" s="48"/>
      <c r="H5" s="15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  <c r="U5" s="20"/>
      <c r="V5" s="16"/>
      <c r="W5" s="16"/>
      <c r="X5" s="20"/>
      <c r="Y5" s="20"/>
      <c r="Z5" s="18"/>
      <c r="AA5" s="18"/>
      <c r="AB5" s="18"/>
      <c r="AC5" s="18"/>
    </row>
    <row r="6" spans="1:36" ht="12.75" customHeight="1" thickBot="1" x14ac:dyDescent="0.35"/>
    <row r="7" spans="1:36" ht="12.75" customHeight="1" thickBot="1" x14ac:dyDescent="0.3">
      <c r="B7" s="22" t="s">
        <v>32</v>
      </c>
      <c r="D7" s="96">
        <f>AE7</f>
        <v>1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E7" s="23">
        <v>1</v>
      </c>
      <c r="AF7" s="24" t="s">
        <v>33</v>
      </c>
      <c r="AG7" s="25"/>
      <c r="AH7" s="25"/>
      <c r="AI7" s="25"/>
      <c r="AJ7" s="25"/>
    </row>
    <row r="8" spans="1:36" ht="12.75" customHeight="1" thickBot="1" x14ac:dyDescent="0.35">
      <c r="B8" s="26"/>
      <c r="D8" s="97" t="s">
        <v>34</v>
      </c>
      <c r="E8" s="97"/>
      <c r="F8" s="97"/>
      <c r="G8" s="97"/>
      <c r="H8" s="97"/>
      <c r="I8" s="28" t="s">
        <v>59</v>
      </c>
      <c r="J8" s="28" t="s">
        <v>18</v>
      </c>
      <c r="K8" s="28" t="s">
        <v>104</v>
      </c>
      <c r="L8" s="28" t="s">
        <v>107</v>
      </c>
      <c r="M8" s="27" t="s">
        <v>93</v>
      </c>
      <c r="N8" s="28" t="s">
        <v>9</v>
      </c>
      <c r="O8" s="28" t="s">
        <v>17</v>
      </c>
      <c r="P8" s="28" t="s">
        <v>92</v>
      </c>
      <c r="Q8" s="28" t="s">
        <v>44</v>
      </c>
      <c r="R8" s="28" t="s">
        <v>12</v>
      </c>
      <c r="S8" s="28" t="s">
        <v>13</v>
      </c>
      <c r="T8" s="28" t="s">
        <v>66</v>
      </c>
      <c r="U8" s="28" t="s">
        <v>109</v>
      </c>
      <c r="V8" s="28" t="s">
        <v>43</v>
      </c>
      <c r="W8" s="28" t="s">
        <v>22</v>
      </c>
      <c r="X8" s="28" t="s">
        <v>58</v>
      </c>
      <c r="Y8" s="28" t="s">
        <v>25</v>
      </c>
      <c r="Z8" s="27" t="s">
        <v>94</v>
      </c>
      <c r="AA8" s="27"/>
      <c r="AB8" s="27"/>
      <c r="AC8" s="27"/>
    </row>
    <row r="9" spans="1:36" ht="12.75" customHeight="1" thickBot="1" x14ac:dyDescent="0.35">
      <c r="D9" s="98" t="s">
        <v>35</v>
      </c>
      <c r="E9" s="98"/>
      <c r="F9" s="98"/>
      <c r="G9" s="97"/>
      <c r="H9" s="98"/>
      <c r="I9" s="28"/>
      <c r="J9" s="28" t="s">
        <v>105</v>
      </c>
      <c r="K9" s="76" t="s">
        <v>106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</row>
    <row r="10" spans="1:36" ht="12.75" customHeight="1" x14ac:dyDescent="0.3">
      <c r="B10" s="77" t="s">
        <v>36</v>
      </c>
      <c r="D10" s="80" t="s">
        <v>38</v>
      </c>
      <c r="E10" s="86" t="s">
        <v>54</v>
      </c>
      <c r="F10" s="87"/>
      <c r="G10" s="84" t="s">
        <v>55</v>
      </c>
      <c r="H10" s="93" t="s">
        <v>56</v>
      </c>
      <c r="I10" s="29" t="str">
        <f t="shared" ref="I10:AC10" si="0">IF(OR(TRIM(I8)=0,TRIM(I8)=""),"",IF(IFERROR(TRIM(INDEX(QryItemNamed,MATCH(TRIM(I8),ITEM,0),2)),"")="Y","SPECIAL",LEFT(IFERROR(TRIM(INDEX(ITEM,MATCH(TRIM(I8),ITEM,0))),""),3)))</f>
        <v>611</v>
      </c>
      <c r="J10" s="30" t="str">
        <f t="shared" si="0"/>
        <v>625</v>
      </c>
      <c r="K10" s="30" t="str">
        <f t="shared" si="0"/>
        <v>625</v>
      </c>
      <c r="L10" s="30" t="str">
        <f t="shared" ref="L10:N10" si="1">IF(OR(TRIM(L8)=0,TRIM(L8)=""),"",IF(IFERROR(TRIM(INDEX(QryItemNamed,MATCH(TRIM(L8),ITEM,0),2)),"")="Y","SPECIAL",LEFT(IFERROR(TRIM(INDEX(ITEM,MATCH(TRIM(L8),ITEM,0))),""),3)))</f>
        <v>625</v>
      </c>
      <c r="M10" s="30" t="str">
        <f t="shared" si="1"/>
        <v>625</v>
      </c>
      <c r="N10" s="30" t="str">
        <f t="shared" si="1"/>
        <v>625</v>
      </c>
      <c r="O10" s="30">
        <v>625</v>
      </c>
      <c r="P10" s="30" t="str">
        <f t="shared" ref="P10:T10" si="2">IF(OR(TRIM(P8)=0,TRIM(P8)=""),"",IF(IFERROR(TRIM(INDEX(QryItemNamed,MATCH(TRIM(P8),ITEM,0),2)),"")="Y","SPECIAL",LEFT(IFERROR(TRIM(INDEX(ITEM,MATCH(TRIM(P8),ITEM,0))),""),3)))</f>
        <v>625</v>
      </c>
      <c r="Q10" s="30" t="str">
        <f t="shared" si="2"/>
        <v>625</v>
      </c>
      <c r="R10" s="30" t="str">
        <f t="shared" si="2"/>
        <v>625</v>
      </c>
      <c r="S10" s="30" t="str">
        <f t="shared" si="2"/>
        <v>625</v>
      </c>
      <c r="T10" s="30" t="str">
        <f t="shared" si="2"/>
        <v>625</v>
      </c>
      <c r="U10" s="30">
        <v>625</v>
      </c>
      <c r="V10" s="30">
        <v>625</v>
      </c>
      <c r="W10" s="30" t="str">
        <f t="shared" ref="V10:Y10" si="3">IF(OR(TRIM(W8)=0,TRIM(W8)=""),"",IF(IFERROR(TRIM(INDEX(QryItemNamed,MATCH(TRIM(W8),ITEM,0),2)),"")="Y","SPECIAL",LEFT(IFERROR(TRIM(INDEX(ITEM,MATCH(TRIM(W8),ITEM,0))),""),3)))</f>
        <v>625</v>
      </c>
      <c r="X10" s="30" t="str">
        <f t="shared" si="3"/>
        <v>625</v>
      </c>
      <c r="Y10" s="30" t="str">
        <f t="shared" si="3"/>
        <v>625</v>
      </c>
      <c r="Z10" s="30" t="str">
        <f t="shared" si="0"/>
        <v>625</v>
      </c>
      <c r="AA10" s="30"/>
      <c r="AB10" s="30" t="str">
        <f t="shared" si="0"/>
        <v/>
      </c>
      <c r="AC10" s="30" t="str">
        <f t="shared" si="0"/>
        <v/>
      </c>
    </row>
    <row r="11" spans="1:36" ht="12.75" customHeight="1" x14ac:dyDescent="0.3">
      <c r="B11" s="78"/>
      <c r="D11" s="81"/>
      <c r="E11" s="88"/>
      <c r="F11" s="89"/>
      <c r="G11" s="84"/>
      <c r="H11" s="94"/>
      <c r="I11" s="83" t="str">
        <f t="shared" ref="I11:AC11" si="4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4" CONDUIT, TYPE E</v>
      </c>
      <c r="J11" s="84" t="str">
        <f t="shared" si="4"/>
        <v>LUMINAIRE, CONVENTIONAL, SOLID STATE (LED), TEARDROP, 3000K, BLACK FINISH, AS PER PLAN</v>
      </c>
      <c r="K11" s="84" t="str">
        <f t="shared" si="4"/>
        <v>LUMINAIRE, DECORATIVE, POST-TOP, SOLID-STATE (LED), LANTERN STYLE, 3000K, BLACK, AS PER PLAN</v>
      </c>
      <c r="L11" s="80" t="str">
        <f t="shared" ref="L11:T11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LIGHT POLE, DECORATIVE, AS PER PLAN</v>
      </c>
      <c r="M11" s="80" t="str">
        <f t="shared" si="5"/>
        <v>LIGHT POLE ANCHOR BOLTS ON STRUCTURE</v>
      </c>
      <c r="N11" s="80" t="str">
        <f t="shared" si="5"/>
        <v>PULL BOX, 725.06, SIZE 18</v>
      </c>
      <c r="O11" s="80" t="str">
        <f t="shared" si="5"/>
        <v>PULL BOX, 725.06, SIZE 4</v>
      </c>
      <c r="P11" s="80" t="str">
        <f t="shared" si="5"/>
        <v>JUNCTION BOX</v>
      </c>
      <c r="Q11" s="80" t="str">
        <f t="shared" si="5"/>
        <v>TRENCH, 24" DEEP</v>
      </c>
      <c r="R11" s="80" t="str">
        <f t="shared" si="5"/>
        <v>CONDUIT, 2", 725.04</v>
      </c>
      <c r="S11" s="80" t="str">
        <f t="shared" si="5"/>
        <v>CONDUIT, 3", 725.04</v>
      </c>
      <c r="T11" s="80" t="str">
        <f t="shared" si="5"/>
        <v>NO. 10 AWG 600 VOLT DISTRIBUTION CABLE</v>
      </c>
      <c r="U11" s="80" t="str">
        <f t="shared" ref="U11:V11" si="6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POWER SERVICE, AS PER PLAN</v>
      </c>
      <c r="V11" s="80" t="s">
        <v>79</v>
      </c>
      <c r="W11" s="80" t="str">
        <f t="shared" ref="W11:Y11" si="7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CONNECTION, FUSED PULL APART</v>
      </c>
      <c r="X11" s="80" t="str">
        <f t="shared" si="7"/>
        <v>CONNECTION, UNFUSED PERMANENT</v>
      </c>
      <c r="Y11" s="80" t="str">
        <f t="shared" si="7"/>
        <v>NO. 10 AWG POLE AND BRACKET CABLE</v>
      </c>
      <c r="Z11" s="84" t="str">
        <f t="shared" si="4"/>
        <v>STRUCTURE GROUNDING SYSTEM</v>
      </c>
      <c r="AA11" s="84"/>
      <c r="AB11" s="84" t="str">
        <f t="shared" si="4"/>
        <v/>
      </c>
      <c r="AC11" s="84" t="str">
        <f t="shared" si="4"/>
        <v/>
      </c>
    </row>
    <row r="12" spans="1:36" ht="12.75" customHeight="1" x14ac:dyDescent="0.3">
      <c r="B12" s="78"/>
      <c r="D12" s="81"/>
      <c r="E12" s="88"/>
      <c r="F12" s="89"/>
      <c r="G12" s="84"/>
      <c r="H12" s="94"/>
      <c r="I12" s="83"/>
      <c r="J12" s="84"/>
      <c r="K12" s="84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4"/>
      <c r="AA12" s="84"/>
      <c r="AB12" s="84"/>
      <c r="AC12" s="84"/>
    </row>
    <row r="13" spans="1:36" ht="12.75" customHeight="1" x14ac:dyDescent="0.3">
      <c r="B13" s="78"/>
      <c r="D13" s="81"/>
      <c r="E13" s="88"/>
      <c r="F13" s="89"/>
      <c r="G13" s="84"/>
      <c r="H13" s="94"/>
      <c r="I13" s="83"/>
      <c r="J13" s="84"/>
      <c r="K13" s="84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4"/>
      <c r="AA13" s="84"/>
      <c r="AB13" s="84"/>
      <c r="AC13" s="84"/>
    </row>
    <row r="14" spans="1:36" ht="12.75" customHeight="1" x14ac:dyDescent="0.3">
      <c r="B14" s="78"/>
      <c r="D14" s="81"/>
      <c r="E14" s="88"/>
      <c r="F14" s="89"/>
      <c r="G14" s="84"/>
      <c r="H14" s="94"/>
      <c r="I14" s="83"/>
      <c r="J14" s="84"/>
      <c r="K14" s="84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4"/>
      <c r="AA14" s="84"/>
      <c r="AB14" s="84"/>
      <c r="AC14" s="84"/>
    </row>
    <row r="15" spans="1:36" ht="12.75" customHeight="1" x14ac:dyDescent="0.3">
      <c r="B15" s="78"/>
      <c r="D15" s="81"/>
      <c r="E15" s="88"/>
      <c r="F15" s="89"/>
      <c r="G15" s="84"/>
      <c r="H15" s="94"/>
      <c r="I15" s="83"/>
      <c r="J15" s="84"/>
      <c r="K15" s="84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4"/>
      <c r="AA15" s="84"/>
      <c r="AB15" s="84"/>
      <c r="AC15" s="84"/>
    </row>
    <row r="16" spans="1:36" ht="12.75" customHeight="1" x14ac:dyDescent="0.3">
      <c r="B16" s="78"/>
      <c r="D16" s="81"/>
      <c r="E16" s="88"/>
      <c r="F16" s="89"/>
      <c r="G16" s="84"/>
      <c r="H16" s="94"/>
      <c r="I16" s="83"/>
      <c r="J16" s="84"/>
      <c r="K16" s="84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4"/>
      <c r="AA16" s="84"/>
      <c r="AB16" s="84"/>
      <c r="AC16" s="84"/>
    </row>
    <row r="17" spans="2:29" ht="12.75" customHeight="1" x14ac:dyDescent="0.3">
      <c r="B17" s="78"/>
      <c r="D17" s="81"/>
      <c r="E17" s="88"/>
      <c r="F17" s="89"/>
      <c r="G17" s="84"/>
      <c r="H17" s="94"/>
      <c r="I17" s="83"/>
      <c r="J17" s="84"/>
      <c r="K17" s="84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4"/>
      <c r="AA17" s="84"/>
      <c r="AB17" s="84"/>
      <c r="AC17" s="84"/>
    </row>
    <row r="18" spans="2:29" ht="12.75" customHeight="1" x14ac:dyDescent="0.3">
      <c r="B18" s="78"/>
      <c r="D18" s="81"/>
      <c r="E18" s="88"/>
      <c r="F18" s="89"/>
      <c r="G18" s="84"/>
      <c r="H18" s="94"/>
      <c r="I18" s="83"/>
      <c r="J18" s="84"/>
      <c r="K18" s="84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4"/>
      <c r="AA18" s="84"/>
      <c r="AB18" s="84"/>
      <c r="AC18" s="84"/>
    </row>
    <row r="19" spans="2:29" ht="12.75" customHeight="1" x14ac:dyDescent="0.3">
      <c r="B19" s="78"/>
      <c r="D19" s="81"/>
      <c r="E19" s="88"/>
      <c r="F19" s="89"/>
      <c r="G19" s="84"/>
      <c r="H19" s="94"/>
      <c r="I19" s="83"/>
      <c r="J19" s="84"/>
      <c r="K19" s="84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4"/>
      <c r="AA19" s="84"/>
      <c r="AB19" s="84"/>
      <c r="AC19" s="84"/>
    </row>
    <row r="20" spans="2:29" ht="12.75" customHeight="1" x14ac:dyDescent="0.3">
      <c r="B20" s="78"/>
      <c r="D20" s="81"/>
      <c r="E20" s="88"/>
      <c r="F20" s="89"/>
      <c r="G20" s="84"/>
      <c r="H20" s="94"/>
      <c r="I20" s="83"/>
      <c r="J20" s="84"/>
      <c r="K20" s="84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4"/>
      <c r="AA20" s="84"/>
      <c r="AB20" s="84"/>
      <c r="AC20" s="84"/>
    </row>
    <row r="21" spans="2:29" ht="12.75" customHeight="1" x14ac:dyDescent="0.3">
      <c r="B21" s="78"/>
      <c r="D21" s="81"/>
      <c r="E21" s="88"/>
      <c r="F21" s="89"/>
      <c r="G21" s="84"/>
      <c r="H21" s="94"/>
      <c r="I21" s="83"/>
      <c r="J21" s="84"/>
      <c r="K21" s="84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4"/>
      <c r="AA21" s="84"/>
      <c r="AB21" s="84"/>
      <c r="AC21" s="84"/>
    </row>
    <row r="22" spans="2:29" ht="18.600000000000001" customHeight="1" x14ac:dyDescent="0.3">
      <c r="B22" s="78"/>
      <c r="D22" s="81"/>
      <c r="E22" s="90"/>
      <c r="F22" s="91"/>
      <c r="G22" s="84"/>
      <c r="H22" s="94"/>
      <c r="I22" s="83"/>
      <c r="J22" s="84"/>
      <c r="K22" s="84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4"/>
      <c r="AA22" s="84"/>
      <c r="AB22" s="84"/>
      <c r="AC22" s="84"/>
    </row>
    <row r="23" spans="2:29" ht="13.2" customHeight="1" thickBot="1" x14ac:dyDescent="0.35">
      <c r="B23" s="79"/>
      <c r="D23" s="82"/>
      <c r="E23" s="45" t="s">
        <v>53</v>
      </c>
      <c r="F23" s="44" t="s">
        <v>40</v>
      </c>
      <c r="G23" s="92"/>
      <c r="H23" s="95"/>
      <c r="I23" s="31" t="str">
        <f t="shared" ref="I23:AC23" si="8">IF(OR(TRIM(I8)=0,TRIM(I8)=""),"",IF(IFERROR(TRIM(INDEX(QryItemNamed,MATCH(TRIM(I8),ITEM,0),3)),"")="LS","",IFERROR(TRIM(INDEX(QryItemNamed,MATCH(TRIM(I8),ITEM,0),3)),"")))</f>
        <v>FT</v>
      </c>
      <c r="J23" s="32" t="str">
        <f t="shared" si="8"/>
        <v>EACH</v>
      </c>
      <c r="K23" s="32" t="str">
        <f t="shared" si="8"/>
        <v>EACH</v>
      </c>
      <c r="L23" s="32" t="str">
        <f t="shared" ref="L23:T23" si="9">IF(OR(TRIM(L8)=0,TRIM(L8)=""),"",IF(IFERROR(TRIM(INDEX(QryItemNamed,MATCH(TRIM(L8),ITEM,0),3)),"")="LS","",IFERROR(TRIM(INDEX(QryItemNamed,MATCH(TRIM(L8),ITEM,0),3)),"")))</f>
        <v>EACH</v>
      </c>
      <c r="M23" s="32" t="str">
        <f t="shared" si="9"/>
        <v>EACH</v>
      </c>
      <c r="N23" s="32" t="str">
        <f t="shared" si="9"/>
        <v>EACH</v>
      </c>
      <c r="O23" s="32" t="str">
        <f t="shared" si="9"/>
        <v>EACH</v>
      </c>
      <c r="P23" s="32" t="str">
        <f t="shared" si="9"/>
        <v>EACH</v>
      </c>
      <c r="Q23" s="32" t="str">
        <f t="shared" si="9"/>
        <v>FT</v>
      </c>
      <c r="R23" s="32" t="str">
        <f t="shared" si="9"/>
        <v>FT</v>
      </c>
      <c r="S23" s="32" t="str">
        <f t="shared" si="9"/>
        <v>FT</v>
      </c>
      <c r="T23" s="32" t="str">
        <f t="shared" si="9"/>
        <v>FT</v>
      </c>
      <c r="U23" s="32" t="s">
        <v>3</v>
      </c>
      <c r="V23" s="32" t="s">
        <v>4</v>
      </c>
      <c r="W23" s="32" t="str">
        <f t="shared" ref="W23:Y23" si="10">IF(OR(TRIM(W8)=0,TRIM(W8)=""),"",IF(IFERROR(TRIM(INDEX(QryItemNamed,MATCH(TRIM(W8),ITEM,0),3)),"")="LS","",IFERROR(TRIM(INDEX(QryItemNamed,MATCH(TRIM(W8),ITEM,0),3)),"")))</f>
        <v>EACH</v>
      </c>
      <c r="X23" s="32" t="str">
        <f t="shared" si="10"/>
        <v>EACH</v>
      </c>
      <c r="Y23" s="32" t="str">
        <f t="shared" si="10"/>
        <v>FT</v>
      </c>
      <c r="Z23" s="32" t="str">
        <f t="shared" si="8"/>
        <v>EACH</v>
      </c>
      <c r="AA23" s="32"/>
      <c r="AB23" s="32" t="str">
        <f t="shared" si="8"/>
        <v/>
      </c>
      <c r="AC23" s="32" t="str">
        <f t="shared" si="8"/>
        <v/>
      </c>
    </row>
    <row r="24" spans="2:29" ht="12.75" customHeight="1" x14ac:dyDescent="0.3">
      <c r="B24" s="33"/>
      <c r="D24" s="74" t="s">
        <v>103</v>
      </c>
      <c r="E24" s="74" t="s">
        <v>102</v>
      </c>
      <c r="F24" s="35" t="s">
        <v>57</v>
      </c>
      <c r="G24" s="38" t="s">
        <v>95</v>
      </c>
      <c r="H24" s="36" t="s">
        <v>57</v>
      </c>
      <c r="I24" s="36"/>
      <c r="J24" s="34"/>
      <c r="K24" s="34"/>
      <c r="L24" s="34"/>
      <c r="M24" s="34"/>
      <c r="N24" s="34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4">
        <v>1</v>
      </c>
      <c r="AA24" s="34"/>
      <c r="AB24" s="34"/>
      <c r="AC24" s="34"/>
    </row>
    <row r="25" spans="2:29" ht="12.75" customHeight="1" x14ac:dyDescent="0.3">
      <c r="B25" s="37"/>
      <c r="D25" s="38" t="s">
        <v>103</v>
      </c>
      <c r="E25" s="75" t="s">
        <v>83</v>
      </c>
      <c r="F25" s="39" t="s">
        <v>57</v>
      </c>
      <c r="G25" s="38" t="s">
        <v>52</v>
      </c>
      <c r="H25" s="40" t="s">
        <v>82</v>
      </c>
      <c r="I25" s="40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>
        <v>1</v>
      </c>
      <c r="V25" s="38"/>
      <c r="W25" s="38"/>
      <c r="X25" s="38"/>
      <c r="Y25" s="38"/>
      <c r="Z25" s="38"/>
      <c r="AA25" s="38"/>
      <c r="AB25" s="38"/>
      <c r="AC25" s="38"/>
    </row>
    <row r="26" spans="2:29" ht="12.75" customHeight="1" x14ac:dyDescent="0.3">
      <c r="B26" s="37"/>
      <c r="D26" s="38" t="s">
        <v>103</v>
      </c>
      <c r="E26" s="75" t="s">
        <v>84</v>
      </c>
      <c r="F26" s="39" t="s">
        <v>57</v>
      </c>
      <c r="G26" s="38" t="s">
        <v>52</v>
      </c>
      <c r="H26" s="40" t="s">
        <v>45</v>
      </c>
      <c r="I26" s="40">
        <v>20</v>
      </c>
      <c r="J26" s="38"/>
      <c r="K26" s="38"/>
      <c r="L26" s="38"/>
      <c r="M26" s="38"/>
      <c r="N26" s="38">
        <v>1</v>
      </c>
      <c r="O26" s="38"/>
      <c r="P26" s="38"/>
      <c r="Q26" s="38"/>
      <c r="R26" s="38"/>
      <c r="S26" s="38"/>
      <c r="T26" s="38"/>
      <c r="U26" s="38"/>
      <c r="V26" s="38"/>
      <c r="W26" s="38"/>
      <c r="X26" s="38">
        <v>2</v>
      </c>
      <c r="Y26" s="38"/>
      <c r="Z26" s="38"/>
      <c r="AA26" s="38"/>
      <c r="AB26" s="38"/>
      <c r="AC26" s="38"/>
    </row>
    <row r="27" spans="2:29" ht="12.75" customHeight="1" x14ac:dyDescent="0.3">
      <c r="B27" s="37"/>
      <c r="D27" s="38" t="s">
        <v>103</v>
      </c>
      <c r="E27" s="75" t="s">
        <v>85</v>
      </c>
      <c r="F27" s="39" t="s">
        <v>57</v>
      </c>
      <c r="G27" s="38" t="s">
        <v>51</v>
      </c>
      <c r="H27" s="40" t="s">
        <v>50</v>
      </c>
      <c r="I27" s="40">
        <v>20</v>
      </c>
      <c r="J27" s="38"/>
      <c r="K27" s="38"/>
      <c r="L27" s="38"/>
      <c r="M27" s="38"/>
      <c r="N27" s="38"/>
      <c r="O27" s="38">
        <v>1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</row>
    <row r="28" spans="2:29" ht="12.75" customHeight="1" x14ac:dyDescent="0.3">
      <c r="B28" s="37"/>
      <c r="D28" s="38" t="s">
        <v>103</v>
      </c>
      <c r="E28" s="75" t="s">
        <v>88</v>
      </c>
      <c r="F28" s="39" t="s">
        <v>57</v>
      </c>
      <c r="G28" s="38" t="s">
        <v>51</v>
      </c>
      <c r="H28" s="40" t="s">
        <v>86</v>
      </c>
      <c r="I28" s="40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</row>
    <row r="29" spans="2:29" ht="12.75" customHeight="1" x14ac:dyDescent="0.3">
      <c r="B29" s="37"/>
      <c r="D29" s="38" t="s">
        <v>103</v>
      </c>
      <c r="E29" s="75" t="s">
        <v>108</v>
      </c>
      <c r="F29" s="39" t="s">
        <v>57</v>
      </c>
      <c r="G29" s="38" t="s">
        <v>52</v>
      </c>
      <c r="H29" s="46" t="s">
        <v>87</v>
      </c>
      <c r="I29" s="40"/>
      <c r="J29" s="38"/>
      <c r="K29" s="38"/>
      <c r="L29" s="38"/>
      <c r="M29" s="38"/>
      <c r="N29" s="38"/>
      <c r="O29" s="38"/>
      <c r="P29" s="38">
        <v>1</v>
      </c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</row>
    <row r="30" spans="2:29" ht="12.75" customHeight="1" x14ac:dyDescent="0.3">
      <c r="B30" s="37"/>
      <c r="D30" s="38" t="s">
        <v>103</v>
      </c>
      <c r="E30" s="75" t="s">
        <v>91</v>
      </c>
      <c r="F30" s="39" t="s">
        <v>57</v>
      </c>
      <c r="G30" s="38" t="s">
        <v>52</v>
      </c>
      <c r="H30" s="40" t="s">
        <v>46</v>
      </c>
      <c r="I30" s="40"/>
      <c r="J30" s="40">
        <v>1</v>
      </c>
      <c r="K30" s="40">
        <v>1</v>
      </c>
      <c r="L30" s="38">
        <v>1</v>
      </c>
      <c r="M30" s="38">
        <v>4</v>
      </c>
      <c r="N30" s="38"/>
      <c r="O30" s="38"/>
      <c r="P30" s="38">
        <v>1</v>
      </c>
      <c r="Q30" s="38"/>
      <c r="R30" s="38"/>
      <c r="S30" s="38"/>
      <c r="T30" s="38"/>
      <c r="U30" s="38"/>
      <c r="V30" s="38"/>
      <c r="W30" s="38">
        <v>2</v>
      </c>
      <c r="X30" s="38"/>
      <c r="Y30" s="38">
        <f>2*(30+10+10)</f>
        <v>100</v>
      </c>
      <c r="Z30" s="38"/>
      <c r="AA30" s="38"/>
      <c r="AB30" s="38"/>
      <c r="AC30" s="38"/>
    </row>
    <row r="31" spans="2:29" ht="12.75" customHeight="1" x14ac:dyDescent="0.3">
      <c r="B31" s="37"/>
      <c r="D31" s="38" t="s">
        <v>103</v>
      </c>
      <c r="E31" s="75" t="s">
        <v>90</v>
      </c>
      <c r="F31" s="39" t="s">
        <v>57</v>
      </c>
      <c r="G31" s="38" t="s">
        <v>52</v>
      </c>
      <c r="H31" s="40" t="s">
        <v>47</v>
      </c>
      <c r="I31" s="40"/>
      <c r="J31" s="40">
        <v>1</v>
      </c>
      <c r="K31" s="40">
        <v>1</v>
      </c>
      <c r="L31" s="38">
        <v>1</v>
      </c>
      <c r="M31" s="38">
        <v>4</v>
      </c>
      <c r="N31" s="38"/>
      <c r="O31" s="38"/>
      <c r="P31" s="38">
        <v>1</v>
      </c>
      <c r="Q31" s="38"/>
      <c r="R31" s="38"/>
      <c r="S31" s="38"/>
      <c r="T31" s="38"/>
      <c r="U31" s="38"/>
      <c r="V31" s="38"/>
      <c r="W31" s="38">
        <v>2</v>
      </c>
      <c r="X31" s="38"/>
      <c r="Y31" s="38">
        <f t="shared" ref="Y31:Y33" si="11">2*(30+10+10)</f>
        <v>100</v>
      </c>
      <c r="Z31" s="38"/>
      <c r="AA31" s="38"/>
      <c r="AB31" s="38"/>
      <c r="AC31" s="38"/>
    </row>
    <row r="32" spans="2:29" ht="12.75" customHeight="1" x14ac:dyDescent="0.3">
      <c r="B32" s="37"/>
      <c r="D32" s="38" t="s">
        <v>103</v>
      </c>
      <c r="E32" s="75">
        <v>1135.79</v>
      </c>
      <c r="F32" s="39" t="s">
        <v>57</v>
      </c>
      <c r="G32" s="38" t="s">
        <v>51</v>
      </c>
      <c r="H32" s="40" t="s">
        <v>48</v>
      </c>
      <c r="I32" s="40"/>
      <c r="J32" s="40">
        <v>1</v>
      </c>
      <c r="K32" s="40">
        <v>1</v>
      </c>
      <c r="L32" s="38">
        <v>1</v>
      </c>
      <c r="M32" s="38">
        <v>4</v>
      </c>
      <c r="N32" s="38"/>
      <c r="O32" s="38"/>
      <c r="P32" s="38">
        <v>1</v>
      </c>
      <c r="Q32" s="38"/>
      <c r="R32" s="38"/>
      <c r="S32" s="38"/>
      <c r="T32" s="38"/>
      <c r="U32" s="38"/>
      <c r="V32" s="38"/>
      <c r="W32" s="38">
        <v>2</v>
      </c>
      <c r="X32" s="38"/>
      <c r="Y32" s="38">
        <f t="shared" si="11"/>
        <v>100</v>
      </c>
      <c r="Z32" s="38"/>
      <c r="AA32" s="38"/>
      <c r="AB32" s="38"/>
      <c r="AC32" s="38"/>
    </row>
    <row r="33" spans="2:29" ht="12.75" customHeight="1" x14ac:dyDescent="0.3">
      <c r="B33" s="37"/>
      <c r="D33" s="38" t="s">
        <v>103</v>
      </c>
      <c r="E33" s="75" t="s">
        <v>89</v>
      </c>
      <c r="F33" s="39" t="s">
        <v>57</v>
      </c>
      <c r="G33" s="38" t="s">
        <v>51</v>
      </c>
      <c r="H33" s="40" t="s">
        <v>49</v>
      </c>
      <c r="I33" s="40"/>
      <c r="J33" s="40">
        <v>1</v>
      </c>
      <c r="K33" s="40">
        <v>1</v>
      </c>
      <c r="L33" s="38">
        <v>1</v>
      </c>
      <c r="M33" s="38">
        <v>4</v>
      </c>
      <c r="N33" s="38"/>
      <c r="O33" s="38"/>
      <c r="P33" s="38">
        <v>1</v>
      </c>
      <c r="Q33" s="38"/>
      <c r="R33" s="38"/>
      <c r="S33" s="38"/>
      <c r="T33" s="38"/>
      <c r="U33" s="38"/>
      <c r="V33" s="38"/>
      <c r="W33" s="38">
        <v>2</v>
      </c>
      <c r="X33" s="38"/>
      <c r="Y33" s="38">
        <f t="shared" si="11"/>
        <v>100</v>
      </c>
      <c r="Z33" s="38"/>
      <c r="AA33" s="38"/>
      <c r="AB33" s="38"/>
      <c r="AC33" s="38"/>
    </row>
    <row r="34" spans="2:29" ht="12.75" customHeight="1" x14ac:dyDescent="0.3">
      <c r="B34" s="37"/>
      <c r="D34" s="38"/>
      <c r="E34" s="75"/>
      <c r="F34" s="39"/>
      <c r="G34" s="38"/>
      <c r="H34" s="40"/>
      <c r="I34" s="40"/>
      <c r="J34" s="40"/>
      <c r="K34" s="40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</row>
    <row r="35" spans="2:29" ht="12.75" customHeight="1" x14ac:dyDescent="0.3">
      <c r="B35" s="37"/>
      <c r="D35" s="38" t="s">
        <v>103</v>
      </c>
      <c r="E35" s="38" t="s">
        <v>83</v>
      </c>
      <c r="F35" s="39" t="s">
        <v>84</v>
      </c>
      <c r="G35" s="38" t="s">
        <v>52</v>
      </c>
      <c r="H35" s="40" t="s">
        <v>96</v>
      </c>
      <c r="I35" s="40"/>
      <c r="J35" s="38"/>
      <c r="K35" s="38"/>
      <c r="L35" s="38"/>
      <c r="M35" s="38"/>
      <c r="N35" s="38"/>
      <c r="O35" s="38"/>
      <c r="P35" s="38"/>
      <c r="Q35" s="38">
        <v>25</v>
      </c>
      <c r="R35" s="38">
        <v>25</v>
      </c>
      <c r="S35" s="38"/>
      <c r="T35" s="38">
        <f>(R35+10)*2</f>
        <v>70</v>
      </c>
      <c r="U35" s="38"/>
      <c r="V35" s="38">
        <v>25</v>
      </c>
      <c r="W35" s="38"/>
      <c r="X35" s="38"/>
      <c r="Y35" s="38"/>
      <c r="Z35" s="38"/>
      <c r="AA35" s="38"/>
      <c r="AB35" s="38"/>
      <c r="AC35" s="38"/>
    </row>
    <row r="36" spans="2:29" ht="12.75" customHeight="1" x14ac:dyDescent="0.3">
      <c r="B36" s="37"/>
      <c r="D36" s="38" t="s">
        <v>103</v>
      </c>
      <c r="E36" s="75" t="s">
        <v>84</v>
      </c>
      <c r="F36" s="39" t="s">
        <v>91</v>
      </c>
      <c r="G36" s="38" t="s">
        <v>52</v>
      </c>
      <c r="H36" s="40" t="s">
        <v>97</v>
      </c>
      <c r="I36" s="40"/>
      <c r="J36" s="38"/>
      <c r="K36" s="38"/>
      <c r="L36" s="38"/>
      <c r="M36" s="38"/>
      <c r="N36" s="38"/>
      <c r="O36" s="38"/>
      <c r="P36" s="38"/>
      <c r="Q36" s="38">
        <v>35</v>
      </c>
      <c r="R36" s="38">
        <v>100</v>
      </c>
      <c r="S36" s="38"/>
      <c r="T36" s="38">
        <f t="shared" ref="T36:T40" si="12">(R36+10)*2</f>
        <v>220</v>
      </c>
      <c r="U36" s="38"/>
      <c r="V36" s="38">
        <v>35</v>
      </c>
      <c r="W36" s="38"/>
      <c r="X36" s="38"/>
      <c r="Y36" s="38"/>
      <c r="Z36" s="38"/>
      <c r="AA36" s="38"/>
      <c r="AB36" s="38"/>
      <c r="AC36" s="38"/>
    </row>
    <row r="37" spans="2:29" ht="12.75" customHeight="1" x14ac:dyDescent="0.3">
      <c r="B37" s="37"/>
      <c r="D37" s="38" t="s">
        <v>103</v>
      </c>
      <c r="E37" s="75" t="s">
        <v>91</v>
      </c>
      <c r="F37" s="39" t="s">
        <v>90</v>
      </c>
      <c r="G37" s="38" t="s">
        <v>52</v>
      </c>
      <c r="H37" s="40" t="s">
        <v>98</v>
      </c>
      <c r="I37" s="40"/>
      <c r="J37" s="38"/>
      <c r="K37" s="38"/>
      <c r="L37" s="38"/>
      <c r="M37" s="38"/>
      <c r="N37" s="38"/>
      <c r="O37" s="38"/>
      <c r="P37" s="38"/>
      <c r="Q37" s="38"/>
      <c r="R37" s="38">
        <v>165</v>
      </c>
      <c r="S37" s="38"/>
      <c r="T37" s="38">
        <f t="shared" si="12"/>
        <v>350</v>
      </c>
      <c r="U37" s="38"/>
      <c r="V37" s="38"/>
      <c r="W37" s="38"/>
      <c r="X37" s="38"/>
      <c r="Y37" s="38"/>
      <c r="Z37" s="38"/>
      <c r="AA37" s="38"/>
      <c r="AB37" s="38"/>
      <c r="AC37" s="38"/>
    </row>
    <row r="38" spans="2:29" ht="12.75" customHeight="1" x14ac:dyDescent="0.3">
      <c r="B38" s="37"/>
      <c r="D38" s="38" t="s">
        <v>103</v>
      </c>
      <c r="E38" s="75" t="s">
        <v>84</v>
      </c>
      <c r="F38" s="39" t="s">
        <v>85</v>
      </c>
      <c r="G38" s="38" t="s">
        <v>95</v>
      </c>
      <c r="H38" s="40" t="s">
        <v>99</v>
      </c>
      <c r="I38" s="40"/>
      <c r="J38" s="38"/>
      <c r="K38" s="38"/>
      <c r="L38" s="38"/>
      <c r="M38" s="38"/>
      <c r="N38" s="38"/>
      <c r="O38" s="38"/>
      <c r="P38" s="38"/>
      <c r="Q38" s="38">
        <v>55</v>
      </c>
      <c r="R38" s="38"/>
      <c r="S38" s="38">
        <v>55</v>
      </c>
      <c r="T38" s="38">
        <f>(S38+10)*2</f>
        <v>130</v>
      </c>
      <c r="U38" s="38"/>
      <c r="V38" s="38">
        <v>55</v>
      </c>
      <c r="W38" s="38"/>
      <c r="X38" s="38"/>
      <c r="Y38" s="38"/>
      <c r="Z38" s="38"/>
      <c r="AA38" s="38"/>
      <c r="AB38" s="38"/>
      <c r="AC38" s="38"/>
    </row>
    <row r="39" spans="2:29" ht="12.75" customHeight="1" x14ac:dyDescent="0.3">
      <c r="B39" s="37"/>
      <c r="D39" s="38" t="s">
        <v>103</v>
      </c>
      <c r="E39" s="75" t="s">
        <v>85</v>
      </c>
      <c r="F39" s="39" t="s">
        <v>88</v>
      </c>
      <c r="G39" s="38" t="s">
        <v>51</v>
      </c>
      <c r="H39" s="40" t="s">
        <v>100</v>
      </c>
      <c r="I39" s="40"/>
      <c r="J39" s="38"/>
      <c r="K39" s="38"/>
      <c r="L39" s="38"/>
      <c r="M39" s="38"/>
      <c r="N39" s="38"/>
      <c r="O39" s="38"/>
      <c r="P39" s="38"/>
      <c r="Q39" s="38"/>
      <c r="R39" s="38">
        <v>45</v>
      </c>
      <c r="S39" s="38"/>
      <c r="T39" s="38">
        <f t="shared" si="12"/>
        <v>110</v>
      </c>
      <c r="U39" s="38"/>
      <c r="V39" s="38"/>
      <c r="W39" s="38"/>
      <c r="X39" s="38"/>
      <c r="Y39" s="38"/>
      <c r="Z39" s="38"/>
      <c r="AA39" s="38"/>
      <c r="AB39" s="38"/>
      <c r="AC39" s="38"/>
    </row>
    <row r="40" spans="2:29" ht="12.75" customHeight="1" x14ac:dyDescent="0.3">
      <c r="B40" s="37"/>
      <c r="D40" s="38" t="s">
        <v>103</v>
      </c>
      <c r="E40" s="75" t="s">
        <v>88</v>
      </c>
      <c r="F40" s="39" t="s">
        <v>89</v>
      </c>
      <c r="G40" s="38" t="s">
        <v>51</v>
      </c>
      <c r="H40" s="40" t="s">
        <v>101</v>
      </c>
      <c r="I40" s="40"/>
      <c r="J40" s="38"/>
      <c r="K40" s="38"/>
      <c r="L40" s="38"/>
      <c r="M40" s="38"/>
      <c r="N40" s="38"/>
      <c r="O40" s="38"/>
      <c r="P40" s="38"/>
      <c r="Q40" s="38"/>
      <c r="R40" s="38">
        <v>130</v>
      </c>
      <c r="S40" s="38"/>
      <c r="T40" s="38">
        <f t="shared" si="12"/>
        <v>280</v>
      </c>
      <c r="U40" s="38"/>
      <c r="V40" s="38"/>
      <c r="W40" s="38"/>
      <c r="X40" s="38"/>
      <c r="Y40" s="38"/>
      <c r="Z40" s="38"/>
      <c r="AA40" s="38"/>
      <c r="AB40" s="38"/>
      <c r="AC40" s="38"/>
    </row>
    <row r="41" spans="2:29" ht="12.75" customHeight="1" x14ac:dyDescent="0.3">
      <c r="B41" s="37"/>
      <c r="D41" s="38"/>
      <c r="E41" s="38"/>
      <c r="F41" s="39"/>
      <c r="G41" s="38"/>
      <c r="H41" s="40"/>
      <c r="I41" s="40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</row>
    <row r="42" spans="2:29" ht="12.75" customHeight="1" x14ac:dyDescent="0.3">
      <c r="B42" s="37"/>
      <c r="D42" s="38"/>
      <c r="E42" s="38"/>
      <c r="F42" s="39"/>
      <c r="G42" s="38"/>
      <c r="H42" s="40"/>
      <c r="I42" s="40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</row>
    <row r="43" spans="2:29" ht="12.75" customHeight="1" x14ac:dyDescent="0.3">
      <c r="B43" s="37"/>
      <c r="D43" s="38"/>
      <c r="E43" s="73"/>
      <c r="F43" s="39"/>
      <c r="G43" s="38"/>
      <c r="H43" s="40"/>
      <c r="I43" s="40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</row>
    <row r="44" spans="2:29" ht="12.75" customHeight="1" x14ac:dyDescent="0.3">
      <c r="B44" s="37"/>
      <c r="D44" s="38"/>
      <c r="E44" s="73"/>
      <c r="F44" s="39"/>
      <c r="G44" s="38"/>
      <c r="H44" s="40"/>
      <c r="I44" s="40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</row>
    <row r="45" spans="2:29" ht="12.75" customHeight="1" x14ac:dyDescent="0.3">
      <c r="B45" s="37"/>
      <c r="D45" s="38"/>
      <c r="E45" s="73"/>
      <c r="F45" s="39"/>
      <c r="G45" s="38"/>
      <c r="H45" s="40"/>
      <c r="I45" s="40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</row>
    <row r="46" spans="2:29" ht="12.75" customHeight="1" x14ac:dyDescent="0.3">
      <c r="B46" s="37"/>
      <c r="D46" s="38"/>
      <c r="E46" s="73"/>
      <c r="F46" s="39"/>
      <c r="G46" s="38"/>
      <c r="H46" s="40"/>
      <c r="I46" s="40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</row>
    <row r="47" spans="2:29" ht="12.75" customHeight="1" x14ac:dyDescent="0.3">
      <c r="B47" s="37"/>
      <c r="D47" s="38"/>
      <c r="E47" s="39"/>
      <c r="F47" s="39"/>
      <c r="G47" s="38"/>
      <c r="H47" s="40"/>
      <c r="I47" s="40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</row>
    <row r="48" spans="2:29" ht="12.75" customHeight="1" x14ac:dyDescent="0.3">
      <c r="B48" s="37"/>
      <c r="D48" s="38"/>
      <c r="E48" s="39"/>
      <c r="F48" s="39"/>
      <c r="G48" s="38"/>
      <c r="H48" s="40"/>
      <c r="I48" s="40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</row>
    <row r="49" spans="2:29" ht="12.75" customHeight="1" x14ac:dyDescent="0.3">
      <c r="B49" s="37"/>
      <c r="D49" s="38"/>
      <c r="E49" s="39"/>
      <c r="F49" s="39"/>
      <c r="G49" s="38"/>
      <c r="H49" s="40"/>
      <c r="I49" s="40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</row>
    <row r="50" spans="2:29" ht="12.75" customHeight="1" x14ac:dyDescent="0.3">
      <c r="B50" s="37"/>
      <c r="D50" s="38"/>
      <c r="E50" s="39"/>
      <c r="F50" s="39"/>
      <c r="G50" s="38"/>
      <c r="H50" s="40"/>
      <c r="I50" s="40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</row>
    <row r="51" spans="2:29" ht="12.75" customHeight="1" x14ac:dyDescent="0.3">
      <c r="B51" s="37"/>
      <c r="D51" s="38"/>
      <c r="E51" s="39"/>
      <c r="F51" s="39"/>
      <c r="G51" s="38"/>
      <c r="H51" s="40"/>
      <c r="I51" s="40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</row>
    <row r="52" spans="2:29" ht="12.75" customHeight="1" x14ac:dyDescent="0.3">
      <c r="B52" s="37"/>
      <c r="D52" s="38"/>
      <c r="E52" s="39"/>
      <c r="F52" s="39"/>
      <c r="G52" s="38"/>
      <c r="H52" s="40"/>
      <c r="I52" s="40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</row>
    <row r="53" spans="2:29" ht="12.75" customHeight="1" x14ac:dyDescent="0.3">
      <c r="B53" s="37"/>
      <c r="D53" s="38"/>
      <c r="E53" s="39"/>
      <c r="F53" s="39"/>
      <c r="G53" s="38"/>
      <c r="H53" s="40"/>
      <c r="I53" s="40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</row>
    <row r="54" spans="2:29" ht="12.75" customHeight="1" x14ac:dyDescent="0.3">
      <c r="B54" s="37"/>
      <c r="D54" s="38"/>
      <c r="E54" s="39"/>
      <c r="F54" s="39"/>
      <c r="G54" s="38"/>
      <c r="H54" s="40"/>
      <c r="I54" s="40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</row>
    <row r="55" spans="2:29" ht="12.75" customHeight="1" x14ac:dyDescent="0.3">
      <c r="B55" s="37"/>
      <c r="D55" s="38"/>
      <c r="E55" s="39"/>
      <c r="F55" s="39"/>
      <c r="G55" s="38"/>
      <c r="H55" s="40"/>
      <c r="I55" s="40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</row>
    <row r="56" spans="2:29" ht="12.75" customHeight="1" x14ac:dyDescent="0.3">
      <c r="B56" s="37"/>
      <c r="D56" s="38"/>
      <c r="E56" s="39"/>
      <c r="F56" s="39"/>
      <c r="G56" s="38"/>
      <c r="H56" s="40"/>
      <c r="I56" s="40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</row>
    <row r="57" spans="2:29" ht="12.75" customHeight="1" x14ac:dyDescent="0.3">
      <c r="B57" s="37"/>
      <c r="D57" s="38"/>
      <c r="E57" s="39"/>
      <c r="F57" s="39"/>
      <c r="G57" s="38"/>
      <c r="H57" s="40"/>
      <c r="I57" s="40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</row>
    <row r="58" spans="2:29" ht="12.75" customHeight="1" x14ac:dyDescent="0.3">
      <c r="B58" s="37"/>
      <c r="D58" s="38"/>
      <c r="E58" s="39"/>
      <c r="F58" s="39"/>
      <c r="G58" s="38"/>
      <c r="H58" s="40"/>
      <c r="I58" s="40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</row>
    <row r="59" spans="2:29" ht="12.75" customHeight="1" x14ac:dyDescent="0.3">
      <c r="B59" s="37"/>
      <c r="D59" s="38"/>
      <c r="E59" s="39"/>
      <c r="F59" s="39"/>
      <c r="G59" s="38"/>
      <c r="H59" s="40"/>
      <c r="I59" s="40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</row>
    <row r="60" spans="2:29" ht="12.75" customHeight="1" x14ac:dyDescent="0.3">
      <c r="B60" s="37"/>
      <c r="D60" s="38"/>
      <c r="E60" s="39"/>
      <c r="F60" s="39"/>
      <c r="G60" s="38"/>
      <c r="H60" s="40"/>
      <c r="I60" s="40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</row>
    <row r="61" spans="2:29" ht="12.75" customHeight="1" x14ac:dyDescent="0.3">
      <c r="B61" s="37"/>
      <c r="D61" s="38"/>
      <c r="E61" s="39"/>
      <c r="F61" s="39"/>
      <c r="G61" s="38"/>
      <c r="H61" s="40"/>
      <c r="I61" s="40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</row>
    <row r="62" spans="2:29" ht="12.75" customHeight="1" x14ac:dyDescent="0.3">
      <c r="B62" s="37"/>
      <c r="D62" s="38"/>
      <c r="E62" s="39"/>
      <c r="F62" s="39"/>
      <c r="G62" s="38"/>
      <c r="H62" s="40"/>
      <c r="I62" s="40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</row>
    <row r="63" spans="2:29" ht="12.75" customHeight="1" x14ac:dyDescent="0.3">
      <c r="B63" s="37"/>
      <c r="D63" s="38"/>
      <c r="E63" s="39"/>
      <c r="F63" s="39"/>
      <c r="G63" s="38"/>
      <c r="H63" s="40"/>
      <c r="I63" s="40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</row>
    <row r="64" spans="2:29" ht="12.75" customHeight="1" x14ac:dyDescent="0.3">
      <c r="B64" s="37"/>
      <c r="D64" s="38"/>
      <c r="E64" s="39"/>
      <c r="F64" s="39"/>
      <c r="G64" s="38"/>
      <c r="H64" s="40"/>
      <c r="I64" s="40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</row>
    <row r="65" spans="2:29" ht="12.75" customHeight="1" x14ac:dyDescent="0.3">
      <c r="B65" s="37"/>
      <c r="D65" s="38"/>
      <c r="E65" s="39"/>
      <c r="F65" s="39"/>
      <c r="G65" s="38"/>
      <c r="H65" s="40"/>
      <c r="I65" s="40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</row>
    <row r="66" spans="2:29" ht="12.75" customHeight="1" x14ac:dyDescent="0.3">
      <c r="B66" s="37"/>
      <c r="D66" s="38"/>
      <c r="E66" s="39"/>
      <c r="F66" s="39"/>
      <c r="G66" s="38"/>
      <c r="H66" s="40"/>
      <c r="I66" s="40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</row>
    <row r="67" spans="2:29" ht="12.75" customHeight="1" x14ac:dyDescent="0.3">
      <c r="B67" s="37"/>
      <c r="D67" s="38"/>
      <c r="E67" s="38"/>
      <c r="F67" s="39"/>
      <c r="G67" s="38"/>
      <c r="H67" s="40"/>
      <c r="I67" s="40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</row>
    <row r="68" spans="2:29" ht="12.75" customHeight="1" x14ac:dyDescent="0.3">
      <c r="B68" s="37"/>
      <c r="D68" s="38"/>
      <c r="E68" s="38"/>
      <c r="F68" s="39"/>
      <c r="G68" s="38"/>
      <c r="H68" s="40"/>
      <c r="I68" s="40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</row>
    <row r="69" spans="2:29" ht="12.75" customHeight="1" x14ac:dyDescent="0.3">
      <c r="B69" s="37"/>
      <c r="D69" s="38"/>
      <c r="E69" s="38"/>
      <c r="F69" s="39"/>
      <c r="G69" s="38"/>
      <c r="H69" s="40"/>
      <c r="I69" s="40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</row>
    <row r="70" spans="2:29" ht="12.75" customHeight="1" x14ac:dyDescent="0.3">
      <c r="B70" s="37"/>
      <c r="D70" s="38"/>
      <c r="E70" s="38"/>
      <c r="F70" s="39"/>
      <c r="G70" s="38"/>
      <c r="H70" s="40"/>
      <c r="I70" s="40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</row>
    <row r="71" spans="2:29" ht="12.75" customHeight="1" x14ac:dyDescent="0.3">
      <c r="B71" s="37"/>
      <c r="D71" s="38"/>
      <c r="E71" s="38"/>
      <c r="F71" s="39"/>
      <c r="G71" s="38"/>
      <c r="H71" s="40"/>
      <c r="I71" s="40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</row>
    <row r="72" spans="2:29" ht="12.75" customHeight="1" x14ac:dyDescent="0.3">
      <c r="B72" s="37"/>
      <c r="D72" s="38"/>
      <c r="E72" s="38"/>
      <c r="F72" s="39"/>
      <c r="G72" s="38"/>
      <c r="H72" s="40"/>
      <c r="I72" s="40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</row>
    <row r="73" spans="2:29" ht="12.75" customHeight="1" x14ac:dyDescent="0.3">
      <c r="B73" s="37"/>
      <c r="D73" s="38"/>
      <c r="E73" s="38"/>
      <c r="F73" s="39"/>
      <c r="G73" s="38"/>
      <c r="H73" s="40"/>
      <c r="I73" s="40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</row>
    <row r="74" spans="2:29" ht="12.75" customHeight="1" x14ac:dyDescent="0.3">
      <c r="B74" s="37"/>
      <c r="D74" s="38"/>
      <c r="E74" s="38"/>
      <c r="F74" s="39"/>
      <c r="G74" s="38"/>
      <c r="H74" s="40"/>
      <c r="I74" s="40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</row>
    <row r="75" spans="2:29" ht="12.75" customHeight="1" x14ac:dyDescent="0.3">
      <c r="B75" s="37"/>
      <c r="D75" s="38"/>
      <c r="E75" s="38"/>
      <c r="F75" s="39"/>
      <c r="G75" s="38"/>
      <c r="H75" s="40"/>
      <c r="I75" s="40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</row>
    <row r="76" spans="2:29" ht="12.75" customHeight="1" x14ac:dyDescent="0.3">
      <c r="B76" s="37"/>
      <c r="D76" s="38"/>
      <c r="E76" s="38"/>
      <c r="F76" s="39"/>
      <c r="G76" s="38"/>
      <c r="H76" s="40"/>
      <c r="I76" s="40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</row>
    <row r="77" spans="2:29" ht="12.75" customHeight="1" x14ac:dyDescent="0.3">
      <c r="B77" s="37"/>
      <c r="D77" s="38"/>
      <c r="E77" s="38"/>
      <c r="F77" s="39"/>
      <c r="G77" s="38"/>
      <c r="H77" s="40"/>
      <c r="I77" s="40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</row>
    <row r="78" spans="2:29" ht="12.75" customHeight="1" x14ac:dyDescent="0.3">
      <c r="B78" s="37"/>
      <c r="D78" s="38"/>
      <c r="E78" s="38"/>
      <c r="F78" s="39"/>
      <c r="G78" s="38"/>
      <c r="H78" s="40"/>
      <c r="I78" s="40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</row>
    <row r="79" spans="2:29" ht="12.75" customHeight="1" x14ac:dyDescent="0.3">
      <c r="B79" s="37"/>
      <c r="D79" s="38"/>
      <c r="E79" s="38"/>
      <c r="F79" s="39"/>
      <c r="G79" s="38"/>
      <c r="H79" s="40"/>
      <c r="I79" s="40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</row>
    <row r="80" spans="2:29" ht="12.75" customHeight="1" x14ac:dyDescent="0.3">
      <c r="B80" s="37"/>
      <c r="D80" s="38"/>
      <c r="E80" s="38"/>
      <c r="F80" s="39"/>
      <c r="G80" s="38"/>
      <c r="H80" s="40"/>
      <c r="I80" s="40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</row>
    <row r="81" spans="2:29" ht="12.75" customHeight="1" x14ac:dyDescent="0.3">
      <c r="B81" s="37"/>
      <c r="D81" s="38"/>
      <c r="E81" s="38"/>
      <c r="F81" s="39"/>
      <c r="G81" s="38"/>
      <c r="H81" s="40"/>
      <c r="I81" s="40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</row>
    <row r="82" spans="2:29" ht="12.75" customHeight="1" x14ac:dyDescent="0.3">
      <c r="B82" s="37"/>
      <c r="D82" s="38"/>
      <c r="E82" s="38"/>
      <c r="F82" s="39"/>
      <c r="G82" s="38"/>
      <c r="H82" s="40"/>
      <c r="I82" s="40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</row>
    <row r="83" spans="2:29" ht="12.75" customHeight="1" thickBot="1" x14ac:dyDescent="0.35">
      <c r="B83" s="41"/>
      <c r="D83" s="38"/>
      <c r="E83" s="38"/>
      <c r="F83" s="39"/>
      <c r="G83" s="38"/>
      <c r="H83" s="40"/>
      <c r="I83" s="40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</row>
    <row r="84" spans="2:29" ht="12.75" customHeight="1" x14ac:dyDescent="0.3">
      <c r="B84" s="13" t="s">
        <v>41</v>
      </c>
      <c r="D84" s="99" t="s">
        <v>42</v>
      </c>
      <c r="E84" s="100"/>
      <c r="F84" s="100"/>
      <c r="G84" s="100"/>
      <c r="H84" s="100"/>
      <c r="I84" s="42">
        <f t="shared" ref="I84:Z84" si="13">IF(I8="","",IF(I23="",IF(SUM(COUNTIF(I24:I83,"LS")+COUNTIF(I24:I83,"LUMP"))&gt;0,"LS",""),IF(SUM(I24:I83)&gt;0,ROUNDUP(SUM(I24:I83),0),"")))</f>
        <v>40</v>
      </c>
      <c r="J84" s="42">
        <f t="shared" si="13"/>
        <v>4</v>
      </c>
      <c r="K84" s="42">
        <f t="shared" si="13"/>
        <v>4</v>
      </c>
      <c r="L84" s="42">
        <f t="shared" si="13"/>
        <v>4</v>
      </c>
      <c r="M84" s="42">
        <f t="shared" si="13"/>
        <v>16</v>
      </c>
      <c r="N84" s="42">
        <f t="shared" si="13"/>
        <v>1</v>
      </c>
      <c r="O84" s="42">
        <f t="shared" si="13"/>
        <v>1</v>
      </c>
      <c r="P84" s="42">
        <f t="shared" si="13"/>
        <v>5</v>
      </c>
      <c r="Q84" s="42">
        <f t="shared" si="13"/>
        <v>115</v>
      </c>
      <c r="R84" s="42">
        <f t="shared" si="13"/>
        <v>465</v>
      </c>
      <c r="S84" s="42">
        <f t="shared" si="13"/>
        <v>55</v>
      </c>
      <c r="T84" s="42">
        <f t="shared" si="13"/>
        <v>1160</v>
      </c>
      <c r="U84" s="42">
        <f t="shared" si="13"/>
        <v>1</v>
      </c>
      <c r="V84" s="42">
        <f t="shared" si="13"/>
        <v>115</v>
      </c>
      <c r="W84" s="42">
        <f t="shared" si="13"/>
        <v>8</v>
      </c>
      <c r="X84" s="42">
        <f t="shared" si="13"/>
        <v>2</v>
      </c>
      <c r="Y84" s="42">
        <f t="shared" si="13"/>
        <v>400</v>
      </c>
      <c r="Z84" s="42">
        <f t="shared" si="13"/>
        <v>1</v>
      </c>
      <c r="AA84" s="42"/>
      <c r="AB84" s="42" t="str">
        <f>IF(AB8="","",IF(AB23="",IF(SUM(COUNTIF(AB24:AB83,"LS")+COUNTIF(AB24:AB83,"LUMP"))&gt;0,"LS",""),IF(SUM(AB24:AB83)&gt;0,ROUNDUP(SUM(AB24:AB83),0),"")))</f>
        <v/>
      </c>
      <c r="AC84" s="42" t="str">
        <f>IF(AC8="","",IF(AC23="",IF(SUM(COUNTIF(AC24:AC83,"LS")+COUNTIF(AC24:AC83,"LUMP"))&gt;0,"LS",""),IF(SUM(AC24:AC83)&gt;0,ROUNDUP(SUM(AC24:AC83),0),"")))</f>
        <v/>
      </c>
    </row>
    <row r="85" spans="2:29" ht="12.75" customHeight="1" thickBot="1" x14ac:dyDescent="0.35"/>
    <row r="86" spans="2:29" ht="12.75" customHeight="1" thickBot="1" x14ac:dyDescent="0.35">
      <c r="B86" s="22" t="s">
        <v>32</v>
      </c>
      <c r="D86" s="96">
        <f>D7+1</f>
        <v>2</v>
      </c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</row>
    <row r="87" spans="2:29" ht="12.75" customHeight="1" thickBot="1" x14ac:dyDescent="0.35">
      <c r="B87" s="26"/>
      <c r="D87" s="97" t="s">
        <v>34</v>
      </c>
      <c r="E87" s="97"/>
      <c r="F87" s="97"/>
      <c r="G87" s="97"/>
      <c r="H87" s="9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2:29" ht="12.75" customHeight="1" thickBot="1" x14ac:dyDescent="0.35">
      <c r="D88" s="98" t="s">
        <v>35</v>
      </c>
      <c r="E88" s="98"/>
      <c r="F88" s="98"/>
      <c r="G88" s="98"/>
      <c r="H88" s="9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</row>
    <row r="89" spans="2:29" ht="12.75" customHeight="1" x14ac:dyDescent="0.3">
      <c r="B89" s="77" t="s">
        <v>36</v>
      </c>
      <c r="D89" s="101" t="s">
        <v>37</v>
      </c>
      <c r="E89" s="101" t="s">
        <v>38</v>
      </c>
      <c r="F89" s="86" t="s">
        <v>39</v>
      </c>
      <c r="G89" s="104"/>
      <c r="H89" s="104"/>
      <c r="I89" s="29" t="str">
        <f t="shared" ref="I89:AC89" si="14">IF(OR(TRIM(I87)=0,TRIM(I87)=""),"",IF(IFERROR(TRIM(INDEX(QryItemNamed,MATCH(TRIM(I87),ITEM,0),2)),"")="Y","SPECIAL",LEFT(IFERROR(TRIM(INDEX(ITEM,MATCH(TRIM(I87),ITEM,0))),""),3)))</f>
        <v/>
      </c>
      <c r="J89" s="30" t="str">
        <f t="shared" si="14"/>
        <v/>
      </c>
      <c r="K89" s="30" t="str">
        <f t="shared" si="14"/>
        <v/>
      </c>
      <c r="L89" s="30" t="str">
        <f t="shared" si="14"/>
        <v/>
      </c>
      <c r="M89" s="30" t="str">
        <f t="shared" si="14"/>
        <v/>
      </c>
      <c r="N89" s="30" t="str">
        <f t="shared" si="14"/>
        <v/>
      </c>
      <c r="O89" s="30" t="str">
        <f t="shared" si="14"/>
        <v/>
      </c>
      <c r="P89" s="30" t="str">
        <f t="shared" si="14"/>
        <v/>
      </c>
      <c r="Q89" s="30" t="str">
        <f t="shared" si="14"/>
        <v/>
      </c>
      <c r="R89" s="30" t="str">
        <f t="shared" si="14"/>
        <v/>
      </c>
      <c r="S89" s="30" t="str">
        <f t="shared" si="14"/>
        <v/>
      </c>
      <c r="T89" s="30" t="str">
        <f t="shared" si="14"/>
        <v/>
      </c>
      <c r="U89" s="30" t="str">
        <f t="shared" si="14"/>
        <v/>
      </c>
      <c r="V89" s="30" t="str">
        <f t="shared" si="14"/>
        <v/>
      </c>
      <c r="W89" s="30" t="str">
        <f t="shared" si="14"/>
        <v/>
      </c>
      <c r="X89" s="30" t="str">
        <f t="shared" si="14"/>
        <v/>
      </c>
      <c r="Y89" s="30" t="str">
        <f t="shared" si="14"/>
        <v/>
      </c>
      <c r="Z89" s="30" t="str">
        <f t="shared" si="14"/>
        <v/>
      </c>
      <c r="AA89" s="30"/>
      <c r="AB89" s="30" t="str">
        <f t="shared" si="14"/>
        <v/>
      </c>
      <c r="AC89" s="30" t="str">
        <f t="shared" si="14"/>
        <v/>
      </c>
    </row>
    <row r="90" spans="2:29" ht="12.75" customHeight="1" x14ac:dyDescent="0.3">
      <c r="B90" s="78"/>
      <c r="D90" s="102"/>
      <c r="E90" s="102"/>
      <c r="F90" s="88"/>
      <c r="G90" s="105"/>
      <c r="H90" s="105"/>
      <c r="I90" s="83" t="str">
        <f t="shared" ref="I90:AC90" si="15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84" t="str">
        <f t="shared" si="15"/>
        <v/>
      </c>
      <c r="K90" s="84" t="str">
        <f t="shared" si="15"/>
        <v/>
      </c>
      <c r="L90" s="108" t="str">
        <f t="shared" si="15"/>
        <v/>
      </c>
      <c r="M90" s="108" t="str">
        <f t="shared" si="15"/>
        <v/>
      </c>
      <c r="N90" s="108" t="str">
        <f t="shared" si="15"/>
        <v/>
      </c>
      <c r="O90" s="108" t="str">
        <f t="shared" si="15"/>
        <v/>
      </c>
      <c r="P90" s="108" t="str">
        <f t="shared" si="15"/>
        <v/>
      </c>
      <c r="Q90" s="108" t="str">
        <f t="shared" si="15"/>
        <v/>
      </c>
      <c r="R90" s="108" t="str">
        <f t="shared" si="15"/>
        <v/>
      </c>
      <c r="S90" s="108" t="str">
        <f t="shared" si="15"/>
        <v/>
      </c>
      <c r="T90" s="108" t="str">
        <f t="shared" si="15"/>
        <v/>
      </c>
      <c r="U90" s="108" t="str">
        <f t="shared" si="15"/>
        <v/>
      </c>
      <c r="V90" s="108" t="str">
        <f t="shared" si="15"/>
        <v/>
      </c>
      <c r="W90" s="108" t="str">
        <f t="shared" si="15"/>
        <v/>
      </c>
      <c r="X90" s="109" t="str">
        <f t="shared" si="15"/>
        <v/>
      </c>
      <c r="Y90" s="108" t="str">
        <f t="shared" si="15"/>
        <v/>
      </c>
      <c r="Z90" s="108" t="str">
        <f t="shared" si="15"/>
        <v/>
      </c>
      <c r="AA90" s="50"/>
      <c r="AB90" s="108" t="str">
        <f t="shared" si="15"/>
        <v/>
      </c>
      <c r="AC90" s="108" t="str">
        <f t="shared" si="15"/>
        <v/>
      </c>
    </row>
    <row r="91" spans="2:29" ht="12.75" customHeight="1" x14ac:dyDescent="0.3">
      <c r="B91" s="78"/>
      <c r="D91" s="102"/>
      <c r="E91" s="102"/>
      <c r="F91" s="88"/>
      <c r="G91" s="105"/>
      <c r="H91" s="105"/>
      <c r="I91" s="83"/>
      <c r="J91" s="84"/>
      <c r="K91" s="84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10"/>
      <c r="Y91" s="108"/>
      <c r="Z91" s="108"/>
      <c r="AA91" s="50"/>
      <c r="AB91" s="108"/>
      <c r="AC91" s="108"/>
    </row>
    <row r="92" spans="2:29" ht="12.75" customHeight="1" x14ac:dyDescent="0.3">
      <c r="B92" s="78"/>
      <c r="D92" s="102"/>
      <c r="E92" s="102"/>
      <c r="F92" s="88"/>
      <c r="G92" s="105"/>
      <c r="H92" s="105"/>
      <c r="I92" s="83"/>
      <c r="J92" s="84"/>
      <c r="K92" s="84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10"/>
      <c r="Y92" s="108"/>
      <c r="Z92" s="108"/>
      <c r="AA92" s="50"/>
      <c r="AB92" s="108"/>
      <c r="AC92" s="108"/>
    </row>
    <row r="93" spans="2:29" ht="12.75" customHeight="1" x14ac:dyDescent="0.3">
      <c r="B93" s="78"/>
      <c r="D93" s="102"/>
      <c r="E93" s="102"/>
      <c r="F93" s="88"/>
      <c r="G93" s="105"/>
      <c r="H93" s="105"/>
      <c r="I93" s="83"/>
      <c r="J93" s="84"/>
      <c r="K93" s="84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10"/>
      <c r="Y93" s="108"/>
      <c r="Z93" s="108"/>
      <c r="AA93" s="50"/>
      <c r="AB93" s="108"/>
      <c r="AC93" s="108"/>
    </row>
    <row r="94" spans="2:29" ht="12.75" customHeight="1" x14ac:dyDescent="0.3">
      <c r="B94" s="78"/>
      <c r="D94" s="102"/>
      <c r="E94" s="102"/>
      <c r="F94" s="88"/>
      <c r="G94" s="105"/>
      <c r="H94" s="105"/>
      <c r="I94" s="83"/>
      <c r="J94" s="84"/>
      <c r="K94" s="84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10"/>
      <c r="Y94" s="108"/>
      <c r="Z94" s="108"/>
      <c r="AA94" s="50"/>
      <c r="AB94" s="108"/>
      <c r="AC94" s="108"/>
    </row>
    <row r="95" spans="2:29" ht="12.75" customHeight="1" x14ac:dyDescent="0.3">
      <c r="B95" s="78"/>
      <c r="D95" s="102"/>
      <c r="E95" s="102"/>
      <c r="F95" s="88"/>
      <c r="G95" s="105"/>
      <c r="H95" s="105"/>
      <c r="I95" s="83"/>
      <c r="J95" s="84"/>
      <c r="K95" s="84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10"/>
      <c r="Y95" s="108"/>
      <c r="Z95" s="108"/>
      <c r="AA95" s="50"/>
      <c r="AB95" s="108"/>
      <c r="AC95" s="108"/>
    </row>
    <row r="96" spans="2:29" ht="12.75" customHeight="1" x14ac:dyDescent="0.3">
      <c r="B96" s="78"/>
      <c r="D96" s="102"/>
      <c r="E96" s="102"/>
      <c r="F96" s="88"/>
      <c r="G96" s="105"/>
      <c r="H96" s="105"/>
      <c r="I96" s="83"/>
      <c r="J96" s="84"/>
      <c r="K96" s="84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10"/>
      <c r="Y96" s="108"/>
      <c r="Z96" s="108"/>
      <c r="AA96" s="50"/>
      <c r="AB96" s="108"/>
      <c r="AC96" s="108"/>
    </row>
    <row r="97" spans="2:29" ht="12.75" customHeight="1" x14ac:dyDescent="0.3">
      <c r="B97" s="78"/>
      <c r="D97" s="102"/>
      <c r="E97" s="102"/>
      <c r="F97" s="88"/>
      <c r="G97" s="105"/>
      <c r="H97" s="105"/>
      <c r="I97" s="83"/>
      <c r="J97" s="84"/>
      <c r="K97" s="84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10"/>
      <c r="Y97" s="108"/>
      <c r="Z97" s="108"/>
      <c r="AA97" s="50"/>
      <c r="AB97" s="108"/>
      <c r="AC97" s="108"/>
    </row>
    <row r="98" spans="2:29" ht="12.75" customHeight="1" x14ac:dyDescent="0.3">
      <c r="B98" s="78"/>
      <c r="D98" s="102"/>
      <c r="E98" s="102"/>
      <c r="F98" s="88"/>
      <c r="G98" s="105"/>
      <c r="H98" s="105"/>
      <c r="I98" s="83"/>
      <c r="J98" s="84"/>
      <c r="K98" s="84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10"/>
      <c r="Y98" s="108"/>
      <c r="Z98" s="108"/>
      <c r="AA98" s="50"/>
      <c r="AB98" s="108"/>
      <c r="AC98" s="108"/>
    </row>
    <row r="99" spans="2:29" ht="12.75" customHeight="1" x14ac:dyDescent="0.3">
      <c r="B99" s="78"/>
      <c r="D99" s="102"/>
      <c r="E99" s="102"/>
      <c r="F99" s="88"/>
      <c r="G99" s="105"/>
      <c r="H99" s="105"/>
      <c r="I99" s="83"/>
      <c r="J99" s="84"/>
      <c r="K99" s="84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10"/>
      <c r="Y99" s="108"/>
      <c r="Z99" s="108"/>
      <c r="AA99" s="50"/>
      <c r="AB99" s="108"/>
      <c r="AC99" s="108"/>
    </row>
    <row r="100" spans="2:29" ht="12.75" customHeight="1" x14ac:dyDescent="0.3">
      <c r="B100" s="78"/>
      <c r="D100" s="102"/>
      <c r="E100" s="102"/>
      <c r="F100" s="88"/>
      <c r="G100" s="105"/>
      <c r="H100" s="105"/>
      <c r="I100" s="83"/>
      <c r="J100" s="84"/>
      <c r="K100" s="84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10"/>
      <c r="Y100" s="108"/>
      <c r="Z100" s="108"/>
      <c r="AA100" s="50"/>
      <c r="AB100" s="108"/>
      <c r="AC100" s="108"/>
    </row>
    <row r="101" spans="2:29" ht="12.75" customHeight="1" x14ac:dyDescent="0.3">
      <c r="B101" s="78"/>
      <c r="D101" s="102"/>
      <c r="E101" s="102"/>
      <c r="F101" s="88"/>
      <c r="G101" s="105"/>
      <c r="H101" s="105"/>
      <c r="I101" s="83"/>
      <c r="J101" s="84"/>
      <c r="K101" s="84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11"/>
      <c r="Y101" s="108"/>
      <c r="Z101" s="108"/>
      <c r="AA101" s="50"/>
      <c r="AB101" s="108"/>
      <c r="AC101" s="108"/>
    </row>
    <row r="102" spans="2:29" ht="12.75" customHeight="1" thickBot="1" x14ac:dyDescent="0.35">
      <c r="B102" s="79"/>
      <c r="D102" s="103"/>
      <c r="E102" s="103"/>
      <c r="F102" s="106"/>
      <c r="G102" s="107"/>
      <c r="H102" s="107"/>
      <c r="I102" s="31" t="str">
        <f t="shared" ref="I102:AC102" si="16">IF(OR(TRIM(I87)=0,TRIM(I87)=""),"",IF(IFERROR(TRIM(INDEX(QryItemNamed,MATCH(TRIM(I87),ITEM,0),3)),"")="LS","",IFERROR(TRIM(INDEX(QryItemNamed,MATCH(TRIM(I87),ITEM,0),3)),"")))</f>
        <v/>
      </c>
      <c r="J102" s="32" t="str">
        <f t="shared" si="16"/>
        <v/>
      </c>
      <c r="K102" s="32" t="str">
        <f t="shared" si="16"/>
        <v/>
      </c>
      <c r="L102" s="32" t="str">
        <f t="shared" si="16"/>
        <v/>
      </c>
      <c r="M102" s="32" t="str">
        <f t="shared" si="16"/>
        <v/>
      </c>
      <c r="N102" s="32" t="str">
        <f t="shared" si="16"/>
        <v/>
      </c>
      <c r="O102" s="32" t="str">
        <f t="shared" si="16"/>
        <v/>
      </c>
      <c r="P102" s="32" t="str">
        <f t="shared" si="16"/>
        <v/>
      </c>
      <c r="Q102" s="32" t="str">
        <f t="shared" si="16"/>
        <v/>
      </c>
      <c r="R102" s="32" t="str">
        <f t="shared" si="16"/>
        <v/>
      </c>
      <c r="S102" s="32" t="str">
        <f t="shared" si="16"/>
        <v/>
      </c>
      <c r="T102" s="32" t="str">
        <f t="shared" si="16"/>
        <v/>
      </c>
      <c r="U102" s="32" t="str">
        <f t="shared" si="16"/>
        <v/>
      </c>
      <c r="V102" s="32" t="str">
        <f t="shared" si="16"/>
        <v/>
      </c>
      <c r="W102" s="32" t="str">
        <f t="shared" si="16"/>
        <v/>
      </c>
      <c r="X102" s="32" t="str">
        <f t="shared" si="16"/>
        <v/>
      </c>
      <c r="Y102" s="32" t="str">
        <f t="shared" si="16"/>
        <v/>
      </c>
      <c r="Z102" s="32" t="str">
        <f t="shared" si="16"/>
        <v/>
      </c>
      <c r="AA102" s="32"/>
      <c r="AB102" s="32" t="str">
        <f t="shared" si="16"/>
        <v/>
      </c>
      <c r="AC102" s="32" t="str">
        <f t="shared" si="16"/>
        <v/>
      </c>
    </row>
    <row r="103" spans="2:29" ht="12.75" customHeight="1" x14ac:dyDescent="0.3">
      <c r="B103" s="33"/>
      <c r="D103" s="34"/>
      <c r="E103" s="34"/>
      <c r="F103" s="35"/>
      <c r="G103" s="38"/>
      <c r="H103" s="36" t="s">
        <v>40</v>
      </c>
      <c r="I103" s="36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</row>
    <row r="104" spans="2:29" ht="12.75" customHeight="1" x14ac:dyDescent="0.3">
      <c r="B104" s="37"/>
      <c r="D104" s="38"/>
      <c r="E104" s="38"/>
      <c r="F104" s="39"/>
      <c r="G104" s="38"/>
      <c r="H104" s="40"/>
      <c r="I104" s="40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</row>
    <row r="105" spans="2:29" ht="12.75" customHeight="1" x14ac:dyDescent="0.3">
      <c r="B105" s="37"/>
      <c r="D105" s="38"/>
      <c r="E105" s="38"/>
      <c r="F105" s="39"/>
      <c r="G105" s="38"/>
      <c r="H105" s="40"/>
      <c r="I105" s="40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</row>
    <row r="106" spans="2:29" ht="12.75" customHeight="1" x14ac:dyDescent="0.3">
      <c r="B106" s="37"/>
      <c r="D106" s="38"/>
      <c r="E106" s="38"/>
      <c r="F106" s="39"/>
      <c r="G106" s="38"/>
      <c r="H106" s="40"/>
      <c r="I106" s="40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</row>
    <row r="107" spans="2:29" ht="12.75" customHeight="1" x14ac:dyDescent="0.3">
      <c r="B107" s="37"/>
      <c r="D107" s="38"/>
      <c r="E107" s="38"/>
      <c r="F107" s="39"/>
      <c r="G107" s="38"/>
      <c r="H107" s="40"/>
      <c r="I107" s="40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</row>
    <row r="108" spans="2:29" ht="12.75" customHeight="1" x14ac:dyDescent="0.3">
      <c r="B108" s="37"/>
      <c r="D108" s="38"/>
      <c r="E108" s="38"/>
      <c r="F108" s="39"/>
      <c r="G108" s="38"/>
      <c r="H108" s="40"/>
      <c r="I108" s="40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</row>
    <row r="109" spans="2:29" ht="12.75" customHeight="1" x14ac:dyDescent="0.3">
      <c r="B109" s="37"/>
      <c r="D109" s="38"/>
      <c r="E109" s="38"/>
      <c r="F109" s="39"/>
      <c r="G109" s="38"/>
      <c r="H109" s="40"/>
      <c r="I109" s="40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</row>
    <row r="110" spans="2:29" ht="12.75" customHeight="1" x14ac:dyDescent="0.3">
      <c r="B110" s="37"/>
      <c r="D110" s="38"/>
      <c r="E110" s="38"/>
      <c r="F110" s="39"/>
      <c r="G110" s="38"/>
      <c r="H110" s="40"/>
      <c r="I110" s="40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</row>
    <row r="111" spans="2:29" ht="12.75" customHeight="1" x14ac:dyDescent="0.3">
      <c r="B111" s="37"/>
      <c r="D111" s="38"/>
      <c r="E111" s="38"/>
      <c r="F111" s="39"/>
      <c r="G111" s="38"/>
      <c r="H111" s="40"/>
      <c r="I111" s="40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</row>
    <row r="112" spans="2:29" ht="12.75" customHeight="1" x14ac:dyDescent="0.3">
      <c r="B112" s="37"/>
      <c r="D112" s="38"/>
      <c r="E112" s="38"/>
      <c r="F112" s="39"/>
      <c r="G112" s="38"/>
      <c r="H112" s="40"/>
      <c r="I112" s="40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</row>
    <row r="113" spans="2:29" ht="12.75" customHeight="1" x14ac:dyDescent="0.3">
      <c r="B113" s="37"/>
      <c r="D113" s="38"/>
      <c r="E113" s="38"/>
      <c r="F113" s="39"/>
      <c r="G113" s="38"/>
      <c r="H113" s="40"/>
      <c r="I113" s="40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</row>
    <row r="114" spans="2:29" ht="12.75" customHeight="1" x14ac:dyDescent="0.3">
      <c r="B114" s="37"/>
      <c r="D114" s="38"/>
      <c r="E114" s="38"/>
      <c r="F114" s="39"/>
      <c r="G114" s="38"/>
      <c r="H114" s="40"/>
      <c r="I114" s="40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</row>
    <row r="115" spans="2:29" ht="12.75" customHeight="1" x14ac:dyDescent="0.3">
      <c r="B115" s="37"/>
      <c r="D115" s="38"/>
      <c r="E115" s="38"/>
      <c r="F115" s="39"/>
      <c r="G115" s="38"/>
      <c r="H115" s="40"/>
      <c r="I115" s="40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</row>
    <row r="116" spans="2:29" ht="12.75" customHeight="1" x14ac:dyDescent="0.3">
      <c r="B116" s="37"/>
      <c r="D116" s="38"/>
      <c r="E116" s="38"/>
      <c r="F116" s="39"/>
      <c r="G116" s="38"/>
      <c r="H116" s="40"/>
      <c r="I116" s="40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</row>
    <row r="117" spans="2:29" ht="12.75" customHeight="1" x14ac:dyDescent="0.3">
      <c r="B117" s="37"/>
      <c r="D117" s="38"/>
      <c r="E117" s="38"/>
      <c r="F117" s="39"/>
      <c r="G117" s="38"/>
      <c r="H117" s="40"/>
      <c r="I117" s="40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</row>
    <row r="118" spans="2:29" ht="12.75" customHeight="1" x14ac:dyDescent="0.3">
      <c r="B118" s="37"/>
      <c r="D118" s="38"/>
      <c r="E118" s="38"/>
      <c r="F118" s="39"/>
      <c r="G118" s="38"/>
      <c r="H118" s="40"/>
      <c r="I118" s="40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</row>
    <row r="119" spans="2:29" ht="12.75" customHeight="1" x14ac:dyDescent="0.3">
      <c r="B119" s="37"/>
      <c r="D119" s="38"/>
      <c r="E119" s="38"/>
      <c r="F119" s="39"/>
      <c r="G119" s="38"/>
      <c r="H119" s="40"/>
      <c r="I119" s="40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</row>
    <row r="120" spans="2:29" ht="12.75" customHeight="1" x14ac:dyDescent="0.3">
      <c r="B120" s="37"/>
      <c r="D120" s="38"/>
      <c r="E120" s="38"/>
      <c r="F120" s="39"/>
      <c r="G120" s="38"/>
      <c r="H120" s="40"/>
      <c r="I120" s="40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</row>
    <row r="121" spans="2:29" ht="12.75" customHeight="1" x14ac:dyDescent="0.3">
      <c r="B121" s="37"/>
      <c r="D121" s="38"/>
      <c r="E121" s="38"/>
      <c r="F121" s="39"/>
      <c r="G121" s="38"/>
      <c r="H121" s="40"/>
      <c r="I121" s="40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</row>
    <row r="122" spans="2:29" ht="12.75" customHeight="1" x14ac:dyDescent="0.3">
      <c r="B122" s="37"/>
      <c r="D122" s="38"/>
      <c r="E122" s="38"/>
      <c r="F122" s="39"/>
      <c r="G122" s="38"/>
      <c r="H122" s="40"/>
      <c r="I122" s="40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</row>
    <row r="123" spans="2:29" ht="12.75" customHeight="1" x14ac:dyDescent="0.3">
      <c r="B123" s="37"/>
      <c r="D123" s="38"/>
      <c r="E123" s="38"/>
      <c r="F123" s="39"/>
      <c r="G123" s="38"/>
      <c r="H123" s="40"/>
      <c r="I123" s="40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</row>
    <row r="124" spans="2:29" ht="12.75" customHeight="1" x14ac:dyDescent="0.3">
      <c r="B124" s="37"/>
      <c r="D124" s="38"/>
      <c r="E124" s="38"/>
      <c r="F124" s="39"/>
      <c r="G124" s="38"/>
      <c r="H124" s="40"/>
      <c r="I124" s="40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</row>
    <row r="125" spans="2:29" ht="12.75" customHeight="1" x14ac:dyDescent="0.3">
      <c r="B125" s="37"/>
      <c r="D125" s="38"/>
      <c r="E125" s="38"/>
      <c r="F125" s="39"/>
      <c r="G125" s="38"/>
      <c r="H125" s="40"/>
      <c r="I125" s="40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</row>
    <row r="126" spans="2:29" ht="12.75" customHeight="1" x14ac:dyDescent="0.3">
      <c r="B126" s="37"/>
      <c r="D126" s="38"/>
      <c r="E126" s="38"/>
      <c r="F126" s="39"/>
      <c r="G126" s="38"/>
      <c r="H126" s="40"/>
      <c r="I126" s="40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</row>
    <row r="127" spans="2:29" ht="12.75" customHeight="1" x14ac:dyDescent="0.3">
      <c r="B127" s="37"/>
      <c r="D127" s="38"/>
      <c r="E127" s="38"/>
      <c r="F127" s="39"/>
      <c r="G127" s="38"/>
      <c r="H127" s="40"/>
      <c r="I127" s="40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</row>
    <row r="128" spans="2:29" ht="12.75" customHeight="1" x14ac:dyDescent="0.3">
      <c r="B128" s="37"/>
      <c r="D128" s="38"/>
      <c r="E128" s="38"/>
      <c r="F128" s="39"/>
      <c r="G128" s="38"/>
      <c r="H128" s="40"/>
      <c r="I128" s="40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</row>
    <row r="129" spans="2:29" ht="12.75" customHeight="1" x14ac:dyDescent="0.3">
      <c r="B129" s="37"/>
      <c r="D129" s="38"/>
      <c r="E129" s="38"/>
      <c r="F129" s="39"/>
      <c r="G129" s="38"/>
      <c r="H129" s="40"/>
      <c r="I129" s="40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</row>
    <row r="130" spans="2:29" ht="12.75" customHeight="1" x14ac:dyDescent="0.3">
      <c r="B130" s="37"/>
      <c r="D130" s="38"/>
      <c r="E130" s="38"/>
      <c r="F130" s="39"/>
      <c r="G130" s="38"/>
      <c r="H130" s="40"/>
      <c r="I130" s="40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</row>
    <row r="131" spans="2:29" ht="12.75" customHeight="1" x14ac:dyDescent="0.3">
      <c r="B131" s="37"/>
      <c r="D131" s="38"/>
      <c r="E131" s="38"/>
      <c r="F131" s="39"/>
      <c r="G131" s="38"/>
      <c r="H131" s="40"/>
      <c r="I131" s="40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</row>
    <row r="132" spans="2:29" ht="12.75" customHeight="1" x14ac:dyDescent="0.3">
      <c r="B132" s="37"/>
      <c r="D132" s="38"/>
      <c r="E132" s="38"/>
      <c r="F132" s="39"/>
      <c r="G132" s="38"/>
      <c r="H132" s="40"/>
      <c r="I132" s="40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</row>
    <row r="133" spans="2:29" ht="12.75" customHeight="1" x14ac:dyDescent="0.3">
      <c r="B133" s="37"/>
      <c r="D133" s="38"/>
      <c r="E133" s="38"/>
      <c r="F133" s="39"/>
      <c r="G133" s="38"/>
      <c r="H133" s="40"/>
      <c r="I133" s="40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</row>
    <row r="134" spans="2:29" ht="12.75" customHeight="1" x14ac:dyDescent="0.3">
      <c r="B134" s="37"/>
      <c r="D134" s="38"/>
      <c r="E134" s="38"/>
      <c r="F134" s="39"/>
      <c r="G134" s="38"/>
      <c r="H134" s="40"/>
      <c r="I134" s="40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</row>
    <row r="135" spans="2:29" ht="12.75" customHeight="1" x14ac:dyDescent="0.3">
      <c r="B135" s="37"/>
      <c r="D135" s="38"/>
      <c r="E135" s="38"/>
      <c r="F135" s="39"/>
      <c r="G135" s="38"/>
      <c r="H135" s="40"/>
      <c r="I135" s="40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</row>
    <row r="136" spans="2:29" ht="12.75" customHeight="1" x14ac:dyDescent="0.3">
      <c r="B136" s="37"/>
      <c r="D136" s="38"/>
      <c r="E136" s="38"/>
      <c r="F136" s="39"/>
      <c r="G136" s="38"/>
      <c r="H136" s="40"/>
      <c r="I136" s="40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</row>
    <row r="137" spans="2:29" ht="12.75" customHeight="1" x14ac:dyDescent="0.3">
      <c r="B137" s="37"/>
      <c r="D137" s="38"/>
      <c r="E137" s="38"/>
      <c r="F137" s="39"/>
      <c r="G137" s="38"/>
      <c r="H137" s="40"/>
      <c r="I137" s="40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</row>
    <row r="138" spans="2:29" ht="12.75" customHeight="1" x14ac:dyDescent="0.3">
      <c r="B138" s="37"/>
      <c r="D138" s="38"/>
      <c r="E138" s="38"/>
      <c r="F138" s="39"/>
      <c r="G138" s="38"/>
      <c r="H138" s="40"/>
      <c r="I138" s="40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</row>
    <row r="139" spans="2:29" ht="12.75" customHeight="1" x14ac:dyDescent="0.3">
      <c r="B139" s="37"/>
      <c r="D139" s="38"/>
      <c r="E139" s="38"/>
      <c r="F139" s="39"/>
      <c r="G139" s="38"/>
      <c r="H139" s="40"/>
      <c r="I139" s="40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</row>
    <row r="140" spans="2:29" ht="12.75" customHeight="1" x14ac:dyDescent="0.3">
      <c r="B140" s="37"/>
      <c r="D140" s="38"/>
      <c r="E140" s="38"/>
      <c r="F140" s="39"/>
      <c r="G140" s="38"/>
      <c r="H140" s="40"/>
      <c r="I140" s="40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</row>
    <row r="141" spans="2:29" ht="12.75" customHeight="1" x14ac:dyDescent="0.3">
      <c r="B141" s="37"/>
      <c r="D141" s="38"/>
      <c r="E141" s="38"/>
      <c r="F141" s="39"/>
      <c r="G141" s="38"/>
      <c r="H141" s="40"/>
      <c r="I141" s="40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</row>
    <row r="142" spans="2:29" ht="12.75" customHeight="1" x14ac:dyDescent="0.3">
      <c r="B142" s="37"/>
      <c r="D142" s="38"/>
      <c r="E142" s="38"/>
      <c r="F142" s="39"/>
      <c r="G142" s="38"/>
      <c r="H142" s="40"/>
      <c r="I142" s="40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</row>
    <row r="143" spans="2:29" ht="12.75" customHeight="1" x14ac:dyDescent="0.3">
      <c r="B143" s="37"/>
      <c r="D143" s="38"/>
      <c r="E143" s="38"/>
      <c r="F143" s="39"/>
      <c r="G143" s="38"/>
      <c r="H143" s="40"/>
      <c r="I143" s="40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</row>
    <row r="144" spans="2:29" ht="12.75" customHeight="1" x14ac:dyDescent="0.3">
      <c r="B144" s="37"/>
      <c r="D144" s="38"/>
      <c r="E144" s="38"/>
      <c r="F144" s="39"/>
      <c r="G144" s="38"/>
      <c r="H144" s="40"/>
      <c r="I144" s="40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</row>
    <row r="145" spans="2:29" ht="12.75" customHeight="1" x14ac:dyDescent="0.3">
      <c r="B145" s="37"/>
      <c r="D145" s="38"/>
      <c r="E145" s="38"/>
      <c r="F145" s="39"/>
      <c r="G145" s="38"/>
      <c r="H145" s="40"/>
      <c r="I145" s="40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</row>
    <row r="146" spans="2:29" ht="12.75" customHeight="1" x14ac:dyDescent="0.3">
      <c r="B146" s="37"/>
      <c r="D146" s="38"/>
      <c r="E146" s="38"/>
      <c r="F146" s="39"/>
      <c r="G146" s="38"/>
      <c r="H146" s="40"/>
      <c r="I146" s="40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</row>
    <row r="147" spans="2:29" ht="12.75" customHeight="1" x14ac:dyDescent="0.3">
      <c r="B147" s="37"/>
      <c r="D147" s="38"/>
      <c r="E147" s="38"/>
      <c r="F147" s="39"/>
      <c r="G147" s="38"/>
      <c r="H147" s="40"/>
      <c r="I147" s="40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</row>
    <row r="148" spans="2:29" ht="12.75" customHeight="1" x14ac:dyDescent="0.3">
      <c r="B148" s="37"/>
      <c r="D148" s="38"/>
      <c r="E148" s="38"/>
      <c r="F148" s="39"/>
      <c r="G148" s="38"/>
      <c r="H148" s="40"/>
      <c r="I148" s="40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</row>
    <row r="149" spans="2:29" ht="12.75" customHeight="1" x14ac:dyDescent="0.3">
      <c r="B149" s="37"/>
      <c r="D149" s="38"/>
      <c r="E149" s="38"/>
      <c r="F149" s="39"/>
      <c r="G149" s="38"/>
      <c r="H149" s="40"/>
      <c r="I149" s="40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</row>
    <row r="150" spans="2:29" ht="12.75" customHeight="1" x14ac:dyDescent="0.3">
      <c r="B150" s="37"/>
      <c r="D150" s="38"/>
      <c r="E150" s="38"/>
      <c r="F150" s="39"/>
      <c r="G150" s="38"/>
      <c r="H150" s="40"/>
      <c r="I150" s="40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</row>
    <row r="151" spans="2:29" ht="12.75" customHeight="1" x14ac:dyDescent="0.3">
      <c r="B151" s="37"/>
      <c r="D151" s="38"/>
      <c r="E151" s="38"/>
      <c r="F151" s="39"/>
      <c r="G151" s="38"/>
      <c r="H151" s="40"/>
      <c r="I151" s="40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</row>
    <row r="152" spans="2:29" ht="12.75" customHeight="1" x14ac:dyDescent="0.3">
      <c r="B152" s="37"/>
      <c r="D152" s="38"/>
      <c r="E152" s="38"/>
      <c r="F152" s="39"/>
      <c r="G152" s="38"/>
      <c r="H152" s="40"/>
      <c r="I152" s="40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</row>
    <row r="153" spans="2:29" ht="12.75" customHeight="1" x14ac:dyDescent="0.3">
      <c r="B153" s="37"/>
      <c r="D153" s="38"/>
      <c r="E153" s="38"/>
      <c r="F153" s="39"/>
      <c r="G153" s="38"/>
      <c r="H153" s="40"/>
      <c r="I153" s="40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</row>
    <row r="154" spans="2:29" ht="12.75" customHeight="1" x14ac:dyDescent="0.3">
      <c r="B154" s="37"/>
      <c r="D154" s="38"/>
      <c r="E154" s="38"/>
      <c r="F154" s="39"/>
      <c r="G154" s="38"/>
      <c r="H154" s="40"/>
      <c r="I154" s="40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</row>
    <row r="155" spans="2:29" ht="12.75" customHeight="1" x14ac:dyDescent="0.3">
      <c r="B155" s="37"/>
      <c r="D155" s="38"/>
      <c r="E155" s="38"/>
      <c r="F155" s="39"/>
      <c r="G155" s="38"/>
      <c r="H155" s="40"/>
      <c r="I155" s="40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</row>
    <row r="156" spans="2:29" ht="12.75" customHeight="1" x14ac:dyDescent="0.3">
      <c r="B156" s="37"/>
      <c r="D156" s="38"/>
      <c r="E156" s="38"/>
      <c r="F156" s="39"/>
      <c r="G156" s="38"/>
      <c r="H156" s="40"/>
      <c r="I156" s="40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</row>
    <row r="157" spans="2:29" ht="12.75" customHeight="1" x14ac:dyDescent="0.3">
      <c r="B157" s="37"/>
      <c r="D157" s="38"/>
      <c r="E157" s="38"/>
      <c r="F157" s="39"/>
      <c r="G157" s="38"/>
      <c r="H157" s="40"/>
      <c r="I157" s="40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</row>
    <row r="158" spans="2:29" ht="12.75" customHeight="1" x14ac:dyDescent="0.3">
      <c r="B158" s="37"/>
      <c r="D158" s="38"/>
      <c r="E158" s="38"/>
      <c r="F158" s="39"/>
      <c r="G158" s="38"/>
      <c r="H158" s="40"/>
      <c r="I158" s="40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</row>
    <row r="159" spans="2:29" ht="12.75" customHeight="1" x14ac:dyDescent="0.3">
      <c r="B159" s="37"/>
      <c r="D159" s="38"/>
      <c r="E159" s="38"/>
      <c r="F159" s="39"/>
      <c r="G159" s="38"/>
      <c r="H159" s="40"/>
      <c r="I159" s="40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</row>
    <row r="160" spans="2:29" ht="12.75" customHeight="1" x14ac:dyDescent="0.3">
      <c r="B160" s="37"/>
      <c r="D160" s="38"/>
      <c r="E160" s="38"/>
      <c r="F160" s="39"/>
      <c r="G160" s="38"/>
      <c r="H160" s="40"/>
      <c r="I160" s="40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</row>
    <row r="161" spans="2:29" ht="12.75" customHeight="1" x14ac:dyDescent="0.3">
      <c r="B161" s="37"/>
      <c r="D161" s="38"/>
      <c r="E161" s="38"/>
      <c r="F161" s="39"/>
      <c r="G161" s="38"/>
      <c r="H161" s="40"/>
      <c r="I161" s="40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</row>
    <row r="162" spans="2:29" ht="12.75" customHeight="1" thickBot="1" x14ac:dyDescent="0.35">
      <c r="B162" s="41"/>
      <c r="D162" s="38"/>
      <c r="E162" s="38"/>
      <c r="F162" s="39"/>
      <c r="G162" s="38"/>
      <c r="H162" s="40"/>
      <c r="I162" s="40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</row>
    <row r="163" spans="2:29" ht="12.75" customHeight="1" x14ac:dyDescent="0.3">
      <c r="B163" s="13" t="s">
        <v>41</v>
      </c>
      <c r="D163" s="99" t="s">
        <v>42</v>
      </c>
      <c r="E163" s="100"/>
      <c r="F163" s="100"/>
      <c r="G163" s="100"/>
      <c r="H163" s="100"/>
      <c r="I163" s="42" t="str">
        <f>IF(I87="","",IF(I102="",IF(SUM(COUNTIF(I103:I162,"LS")+COUNTIF(I103:I162,"LUMP"))&gt;0,"LS",""),IF(SUM(I103:I162)&gt;0,ROUNDUP(SUM(I103:I162),0),"")))</f>
        <v/>
      </c>
      <c r="J163" s="42" t="str">
        <f t="shared" ref="J163:AC163" si="17">IF(J87="","",IF(J102="",IF(SUM(COUNTIF(J103:J162,"LS")+COUNTIF(J103:J162,"LUMP"))&gt;0,"LS",""),IF(SUM(J103:J162)&gt;0,ROUNDUP(SUM(J103:J162),0),"")))</f>
        <v/>
      </c>
      <c r="K163" s="42" t="str">
        <f t="shared" si="17"/>
        <v/>
      </c>
      <c r="L163" s="42" t="str">
        <f t="shared" si="17"/>
        <v/>
      </c>
      <c r="M163" s="42" t="str">
        <f t="shared" si="17"/>
        <v/>
      </c>
      <c r="N163" s="42" t="str">
        <f t="shared" si="17"/>
        <v/>
      </c>
      <c r="O163" s="42" t="str">
        <f t="shared" si="17"/>
        <v/>
      </c>
      <c r="P163" s="42" t="str">
        <f t="shared" si="17"/>
        <v/>
      </c>
      <c r="Q163" s="42" t="str">
        <f t="shared" si="17"/>
        <v/>
      </c>
      <c r="R163" s="42" t="str">
        <f t="shared" si="17"/>
        <v/>
      </c>
      <c r="S163" s="42" t="str">
        <f t="shared" si="17"/>
        <v/>
      </c>
      <c r="T163" s="42" t="str">
        <f t="shared" si="17"/>
        <v/>
      </c>
      <c r="U163" s="42" t="str">
        <f t="shared" si="17"/>
        <v/>
      </c>
      <c r="V163" s="42" t="str">
        <f t="shared" si="17"/>
        <v/>
      </c>
      <c r="W163" s="42" t="str">
        <f t="shared" si="17"/>
        <v/>
      </c>
      <c r="X163" s="42" t="str">
        <f t="shared" si="17"/>
        <v/>
      </c>
      <c r="Y163" s="42" t="str">
        <f t="shared" si="17"/>
        <v/>
      </c>
      <c r="Z163" s="42" t="str">
        <f t="shared" si="17"/>
        <v/>
      </c>
      <c r="AA163" s="42"/>
      <c r="AB163" s="42" t="str">
        <f t="shared" si="17"/>
        <v/>
      </c>
      <c r="AC163" s="42" t="str">
        <f t="shared" si="17"/>
        <v/>
      </c>
    </row>
    <row r="164" spans="2:29" ht="12.75" customHeight="1" thickBot="1" x14ac:dyDescent="0.35"/>
    <row r="165" spans="2:29" ht="12.75" customHeight="1" thickBot="1" x14ac:dyDescent="0.35">
      <c r="B165" s="22" t="s">
        <v>32</v>
      </c>
      <c r="D165" s="96">
        <f>D86+1</f>
        <v>3</v>
      </c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96"/>
      <c r="Q165" s="96"/>
      <c r="R165" s="96"/>
      <c r="S165" s="96"/>
      <c r="T165" s="96"/>
      <c r="U165" s="96"/>
      <c r="V165" s="96"/>
      <c r="W165" s="96"/>
      <c r="X165" s="96"/>
      <c r="Y165" s="96"/>
      <c r="Z165" s="96"/>
      <c r="AA165" s="96"/>
      <c r="AB165" s="96"/>
      <c r="AC165" s="96"/>
    </row>
    <row r="166" spans="2:29" ht="12.75" customHeight="1" thickBot="1" x14ac:dyDescent="0.35">
      <c r="B166" s="26"/>
      <c r="D166" s="97" t="s">
        <v>34</v>
      </c>
      <c r="E166" s="97"/>
      <c r="F166" s="97"/>
      <c r="G166" s="97"/>
      <c r="H166" s="9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</row>
    <row r="167" spans="2:29" ht="12.75" customHeight="1" thickBot="1" x14ac:dyDescent="0.35">
      <c r="D167" s="98" t="s">
        <v>35</v>
      </c>
      <c r="E167" s="98"/>
      <c r="F167" s="98"/>
      <c r="G167" s="98"/>
      <c r="H167" s="9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</row>
    <row r="168" spans="2:29" ht="12.75" customHeight="1" x14ac:dyDescent="0.3">
      <c r="B168" s="77" t="s">
        <v>36</v>
      </c>
      <c r="D168" s="101" t="s">
        <v>37</v>
      </c>
      <c r="E168" s="101" t="s">
        <v>38</v>
      </c>
      <c r="F168" s="86" t="s">
        <v>39</v>
      </c>
      <c r="G168" s="104"/>
      <c r="H168" s="104"/>
      <c r="I168" s="29" t="str">
        <f t="shared" ref="I168:AC168" si="18">IF(OR(TRIM(I166)=0,TRIM(I166)=""),"",IF(IFERROR(TRIM(INDEX(QryItemNamed,MATCH(TRIM(I166),ITEM,0),2)),"")="Y","SPECIAL",LEFT(IFERROR(TRIM(INDEX(ITEM,MATCH(TRIM(I166),ITEM,0))),""),3)))</f>
        <v/>
      </c>
      <c r="J168" s="30" t="str">
        <f t="shared" si="18"/>
        <v/>
      </c>
      <c r="K168" s="30" t="str">
        <f t="shared" si="18"/>
        <v/>
      </c>
      <c r="L168" s="30" t="str">
        <f t="shared" si="18"/>
        <v/>
      </c>
      <c r="M168" s="30" t="str">
        <f t="shared" si="18"/>
        <v/>
      </c>
      <c r="N168" s="30" t="str">
        <f t="shared" si="18"/>
        <v/>
      </c>
      <c r="O168" s="30" t="str">
        <f t="shared" si="18"/>
        <v/>
      </c>
      <c r="P168" s="30" t="str">
        <f t="shared" si="18"/>
        <v/>
      </c>
      <c r="Q168" s="30" t="str">
        <f t="shared" si="18"/>
        <v/>
      </c>
      <c r="R168" s="30" t="str">
        <f t="shared" si="18"/>
        <v/>
      </c>
      <c r="S168" s="30" t="str">
        <f t="shared" si="18"/>
        <v/>
      </c>
      <c r="T168" s="30" t="str">
        <f t="shared" si="18"/>
        <v/>
      </c>
      <c r="U168" s="30" t="str">
        <f t="shared" si="18"/>
        <v/>
      </c>
      <c r="V168" s="30" t="str">
        <f t="shared" si="18"/>
        <v/>
      </c>
      <c r="W168" s="30" t="str">
        <f t="shared" si="18"/>
        <v/>
      </c>
      <c r="X168" s="30" t="str">
        <f t="shared" si="18"/>
        <v/>
      </c>
      <c r="Y168" s="30" t="str">
        <f t="shared" si="18"/>
        <v/>
      </c>
      <c r="Z168" s="30" t="str">
        <f t="shared" si="18"/>
        <v/>
      </c>
      <c r="AA168" s="30"/>
      <c r="AB168" s="30" t="str">
        <f t="shared" si="18"/>
        <v/>
      </c>
      <c r="AC168" s="30" t="str">
        <f t="shared" si="18"/>
        <v/>
      </c>
    </row>
    <row r="169" spans="2:29" ht="12.75" customHeight="1" x14ac:dyDescent="0.3">
      <c r="B169" s="78"/>
      <c r="D169" s="102"/>
      <c r="E169" s="102"/>
      <c r="F169" s="88"/>
      <c r="G169" s="105"/>
      <c r="H169" s="105"/>
      <c r="I169" s="83" t="str">
        <f t="shared" ref="I169:AC169" si="19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84" t="str">
        <f t="shared" si="19"/>
        <v/>
      </c>
      <c r="K169" s="84" t="str">
        <f t="shared" si="19"/>
        <v/>
      </c>
      <c r="L169" s="108" t="str">
        <f t="shared" si="19"/>
        <v/>
      </c>
      <c r="M169" s="108" t="str">
        <f t="shared" si="19"/>
        <v/>
      </c>
      <c r="N169" s="108" t="str">
        <f t="shared" si="19"/>
        <v/>
      </c>
      <c r="O169" s="108" t="str">
        <f t="shared" si="19"/>
        <v/>
      </c>
      <c r="P169" s="108" t="str">
        <f t="shared" si="19"/>
        <v/>
      </c>
      <c r="Q169" s="108" t="str">
        <f t="shared" si="19"/>
        <v/>
      </c>
      <c r="R169" s="108" t="str">
        <f t="shared" si="19"/>
        <v/>
      </c>
      <c r="S169" s="108" t="str">
        <f t="shared" si="19"/>
        <v/>
      </c>
      <c r="T169" s="108" t="str">
        <f t="shared" si="19"/>
        <v/>
      </c>
      <c r="U169" s="108" t="str">
        <f t="shared" si="19"/>
        <v/>
      </c>
      <c r="V169" s="108" t="str">
        <f t="shared" si="19"/>
        <v/>
      </c>
      <c r="W169" s="108" t="str">
        <f t="shared" si="19"/>
        <v/>
      </c>
      <c r="X169" s="109" t="str">
        <f t="shared" si="19"/>
        <v/>
      </c>
      <c r="Y169" s="108" t="str">
        <f t="shared" si="19"/>
        <v/>
      </c>
      <c r="Z169" s="108" t="str">
        <f t="shared" si="19"/>
        <v/>
      </c>
      <c r="AA169" s="50"/>
      <c r="AB169" s="108" t="str">
        <f t="shared" si="19"/>
        <v/>
      </c>
      <c r="AC169" s="108" t="str">
        <f t="shared" si="19"/>
        <v/>
      </c>
    </row>
    <row r="170" spans="2:29" ht="12.75" customHeight="1" x14ac:dyDescent="0.3">
      <c r="B170" s="78"/>
      <c r="D170" s="102"/>
      <c r="E170" s="102"/>
      <c r="F170" s="88"/>
      <c r="G170" s="105"/>
      <c r="H170" s="105"/>
      <c r="I170" s="83"/>
      <c r="J170" s="84"/>
      <c r="K170" s="84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10"/>
      <c r="Y170" s="108"/>
      <c r="Z170" s="108"/>
      <c r="AA170" s="50"/>
      <c r="AB170" s="108"/>
      <c r="AC170" s="108"/>
    </row>
    <row r="171" spans="2:29" ht="12.75" customHeight="1" x14ac:dyDescent="0.3">
      <c r="B171" s="78"/>
      <c r="D171" s="102"/>
      <c r="E171" s="102"/>
      <c r="F171" s="88"/>
      <c r="G171" s="105"/>
      <c r="H171" s="105"/>
      <c r="I171" s="83"/>
      <c r="J171" s="84"/>
      <c r="K171" s="84"/>
      <c r="L171" s="108"/>
      <c r="M171" s="108"/>
      <c r="N171" s="108"/>
      <c r="O171" s="108"/>
      <c r="P171" s="108"/>
      <c r="Q171" s="108"/>
      <c r="R171" s="108"/>
      <c r="S171" s="108"/>
      <c r="T171" s="108"/>
      <c r="U171" s="108"/>
      <c r="V171" s="108"/>
      <c r="W171" s="108"/>
      <c r="X171" s="110"/>
      <c r="Y171" s="108"/>
      <c r="Z171" s="108"/>
      <c r="AA171" s="50"/>
      <c r="AB171" s="108"/>
      <c r="AC171" s="108"/>
    </row>
    <row r="172" spans="2:29" ht="12.75" customHeight="1" x14ac:dyDescent="0.3">
      <c r="B172" s="78"/>
      <c r="D172" s="102"/>
      <c r="E172" s="102"/>
      <c r="F172" s="88"/>
      <c r="G172" s="105"/>
      <c r="H172" s="105"/>
      <c r="I172" s="83"/>
      <c r="J172" s="84"/>
      <c r="K172" s="84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10"/>
      <c r="Y172" s="108"/>
      <c r="Z172" s="108"/>
      <c r="AA172" s="50"/>
      <c r="AB172" s="108"/>
      <c r="AC172" s="108"/>
    </row>
    <row r="173" spans="2:29" ht="12.75" customHeight="1" x14ac:dyDescent="0.3">
      <c r="B173" s="78"/>
      <c r="D173" s="102"/>
      <c r="E173" s="102"/>
      <c r="F173" s="88"/>
      <c r="G173" s="105"/>
      <c r="H173" s="105"/>
      <c r="I173" s="83"/>
      <c r="J173" s="84"/>
      <c r="K173" s="84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10"/>
      <c r="Y173" s="108"/>
      <c r="Z173" s="108"/>
      <c r="AA173" s="50"/>
      <c r="AB173" s="108"/>
      <c r="AC173" s="108"/>
    </row>
    <row r="174" spans="2:29" ht="12.75" customHeight="1" x14ac:dyDescent="0.3">
      <c r="B174" s="78"/>
      <c r="D174" s="102"/>
      <c r="E174" s="102"/>
      <c r="F174" s="88"/>
      <c r="G174" s="105"/>
      <c r="H174" s="105"/>
      <c r="I174" s="83"/>
      <c r="J174" s="84"/>
      <c r="K174" s="84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10"/>
      <c r="Y174" s="108"/>
      <c r="Z174" s="108"/>
      <c r="AA174" s="50"/>
      <c r="AB174" s="108"/>
      <c r="AC174" s="108"/>
    </row>
    <row r="175" spans="2:29" ht="12.75" customHeight="1" x14ac:dyDescent="0.3">
      <c r="B175" s="78"/>
      <c r="D175" s="102"/>
      <c r="E175" s="102"/>
      <c r="F175" s="88"/>
      <c r="G175" s="105"/>
      <c r="H175" s="105"/>
      <c r="I175" s="83"/>
      <c r="J175" s="84"/>
      <c r="K175" s="84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10"/>
      <c r="Y175" s="108"/>
      <c r="Z175" s="108"/>
      <c r="AA175" s="50"/>
      <c r="AB175" s="108"/>
      <c r="AC175" s="108"/>
    </row>
    <row r="176" spans="2:29" ht="12.75" customHeight="1" x14ac:dyDescent="0.3">
      <c r="B176" s="78"/>
      <c r="D176" s="102"/>
      <c r="E176" s="102"/>
      <c r="F176" s="88"/>
      <c r="G176" s="105"/>
      <c r="H176" s="105"/>
      <c r="I176" s="83"/>
      <c r="J176" s="84"/>
      <c r="K176" s="84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108"/>
      <c r="X176" s="110"/>
      <c r="Y176" s="108"/>
      <c r="Z176" s="108"/>
      <c r="AA176" s="50"/>
      <c r="AB176" s="108"/>
      <c r="AC176" s="108"/>
    </row>
    <row r="177" spans="2:29" ht="12.75" customHeight="1" x14ac:dyDescent="0.3">
      <c r="B177" s="78"/>
      <c r="D177" s="102"/>
      <c r="E177" s="102"/>
      <c r="F177" s="88"/>
      <c r="G177" s="105"/>
      <c r="H177" s="105"/>
      <c r="I177" s="83"/>
      <c r="J177" s="84"/>
      <c r="K177" s="84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10"/>
      <c r="Y177" s="108"/>
      <c r="Z177" s="108"/>
      <c r="AA177" s="50"/>
      <c r="AB177" s="108"/>
      <c r="AC177" s="108"/>
    </row>
    <row r="178" spans="2:29" ht="12.75" customHeight="1" x14ac:dyDescent="0.3">
      <c r="B178" s="78"/>
      <c r="D178" s="102"/>
      <c r="E178" s="102"/>
      <c r="F178" s="88"/>
      <c r="G178" s="105"/>
      <c r="H178" s="105"/>
      <c r="I178" s="83"/>
      <c r="J178" s="84"/>
      <c r="K178" s="84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10"/>
      <c r="Y178" s="108"/>
      <c r="Z178" s="108"/>
      <c r="AA178" s="50"/>
      <c r="AB178" s="108"/>
      <c r="AC178" s="108"/>
    </row>
    <row r="179" spans="2:29" ht="12.75" customHeight="1" x14ac:dyDescent="0.3">
      <c r="B179" s="78"/>
      <c r="D179" s="102"/>
      <c r="E179" s="102"/>
      <c r="F179" s="88"/>
      <c r="G179" s="105"/>
      <c r="H179" s="105"/>
      <c r="I179" s="83"/>
      <c r="J179" s="84"/>
      <c r="K179" s="84"/>
      <c r="L179" s="108"/>
      <c r="M179" s="108"/>
      <c r="N179" s="108"/>
      <c r="O179" s="108"/>
      <c r="P179" s="108"/>
      <c r="Q179" s="108"/>
      <c r="R179" s="108"/>
      <c r="S179" s="108"/>
      <c r="T179" s="108"/>
      <c r="U179" s="108"/>
      <c r="V179" s="108"/>
      <c r="W179" s="108"/>
      <c r="X179" s="110"/>
      <c r="Y179" s="108"/>
      <c r="Z179" s="108"/>
      <c r="AA179" s="50"/>
      <c r="AB179" s="108"/>
      <c r="AC179" s="108"/>
    </row>
    <row r="180" spans="2:29" ht="12.75" customHeight="1" x14ac:dyDescent="0.3">
      <c r="B180" s="78"/>
      <c r="D180" s="102"/>
      <c r="E180" s="102"/>
      <c r="F180" s="88"/>
      <c r="G180" s="105"/>
      <c r="H180" s="105"/>
      <c r="I180" s="83"/>
      <c r="J180" s="84"/>
      <c r="K180" s="84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11"/>
      <c r="Y180" s="108"/>
      <c r="Z180" s="108"/>
      <c r="AA180" s="50"/>
      <c r="AB180" s="108"/>
      <c r="AC180" s="108"/>
    </row>
    <row r="181" spans="2:29" ht="12.75" customHeight="1" thickBot="1" x14ac:dyDescent="0.35">
      <c r="B181" s="79"/>
      <c r="D181" s="103"/>
      <c r="E181" s="103"/>
      <c r="F181" s="106"/>
      <c r="G181" s="107"/>
      <c r="H181" s="107"/>
      <c r="I181" s="31" t="str">
        <f t="shared" ref="I181:AC181" si="20">IF(OR(TRIM(I166)=0,TRIM(I166)=""),"",IF(IFERROR(TRIM(INDEX(QryItemNamed,MATCH(TRIM(I166),ITEM,0),3)),"")="LS","",IFERROR(TRIM(INDEX(QryItemNamed,MATCH(TRIM(I166),ITEM,0),3)),"")))</f>
        <v/>
      </c>
      <c r="J181" s="32" t="str">
        <f t="shared" si="20"/>
        <v/>
      </c>
      <c r="K181" s="32" t="str">
        <f t="shared" si="20"/>
        <v/>
      </c>
      <c r="L181" s="32" t="str">
        <f t="shared" si="20"/>
        <v/>
      </c>
      <c r="M181" s="32" t="str">
        <f t="shared" si="20"/>
        <v/>
      </c>
      <c r="N181" s="32" t="str">
        <f t="shared" si="20"/>
        <v/>
      </c>
      <c r="O181" s="32" t="str">
        <f t="shared" si="20"/>
        <v/>
      </c>
      <c r="P181" s="32" t="str">
        <f t="shared" si="20"/>
        <v/>
      </c>
      <c r="Q181" s="32" t="str">
        <f t="shared" si="20"/>
        <v/>
      </c>
      <c r="R181" s="32" t="str">
        <f t="shared" si="20"/>
        <v/>
      </c>
      <c r="S181" s="32" t="str">
        <f t="shared" si="20"/>
        <v/>
      </c>
      <c r="T181" s="32" t="str">
        <f t="shared" si="20"/>
        <v/>
      </c>
      <c r="U181" s="32" t="str">
        <f t="shared" si="20"/>
        <v/>
      </c>
      <c r="V181" s="32" t="str">
        <f t="shared" si="20"/>
        <v/>
      </c>
      <c r="W181" s="32" t="str">
        <f t="shared" si="20"/>
        <v/>
      </c>
      <c r="X181" s="32" t="str">
        <f t="shared" si="20"/>
        <v/>
      </c>
      <c r="Y181" s="32" t="str">
        <f t="shared" si="20"/>
        <v/>
      </c>
      <c r="Z181" s="32" t="str">
        <f t="shared" si="20"/>
        <v/>
      </c>
      <c r="AA181" s="32"/>
      <c r="AB181" s="32" t="str">
        <f t="shared" si="20"/>
        <v/>
      </c>
      <c r="AC181" s="32" t="str">
        <f t="shared" si="20"/>
        <v/>
      </c>
    </row>
    <row r="182" spans="2:29" ht="12.75" customHeight="1" x14ac:dyDescent="0.3">
      <c r="B182" s="33"/>
      <c r="D182" s="34"/>
      <c r="E182" s="34"/>
      <c r="F182" s="35"/>
      <c r="G182" s="38"/>
      <c r="H182" s="36" t="s">
        <v>40</v>
      </c>
      <c r="I182" s="36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</row>
    <row r="183" spans="2:29" ht="12.75" customHeight="1" x14ac:dyDescent="0.3">
      <c r="B183" s="37"/>
      <c r="D183" s="38"/>
      <c r="E183" s="38"/>
      <c r="F183" s="39"/>
      <c r="G183" s="38"/>
      <c r="H183" s="40"/>
      <c r="I183" s="40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</row>
    <row r="184" spans="2:29" ht="12.75" customHeight="1" x14ac:dyDescent="0.3">
      <c r="B184" s="37"/>
      <c r="D184" s="38"/>
      <c r="E184" s="38"/>
      <c r="F184" s="39"/>
      <c r="G184" s="38"/>
      <c r="H184" s="40"/>
      <c r="I184" s="40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</row>
    <row r="185" spans="2:29" ht="12.75" customHeight="1" x14ac:dyDescent="0.3">
      <c r="B185" s="37"/>
      <c r="D185" s="38"/>
      <c r="E185" s="38"/>
      <c r="F185" s="39"/>
      <c r="G185" s="38"/>
      <c r="H185" s="40"/>
      <c r="I185" s="40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</row>
    <row r="186" spans="2:29" ht="12.75" customHeight="1" x14ac:dyDescent="0.3">
      <c r="B186" s="37"/>
      <c r="D186" s="38"/>
      <c r="E186" s="38"/>
      <c r="F186" s="39"/>
      <c r="G186" s="38"/>
      <c r="H186" s="40"/>
      <c r="I186" s="40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</row>
    <row r="187" spans="2:29" ht="12.75" customHeight="1" x14ac:dyDescent="0.3">
      <c r="B187" s="37"/>
      <c r="D187" s="38"/>
      <c r="E187" s="38"/>
      <c r="F187" s="39"/>
      <c r="G187" s="38"/>
      <c r="H187" s="40"/>
      <c r="I187" s="40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</row>
    <row r="188" spans="2:29" ht="12.75" customHeight="1" x14ac:dyDescent="0.3">
      <c r="B188" s="37"/>
      <c r="D188" s="38"/>
      <c r="E188" s="38"/>
      <c r="F188" s="39"/>
      <c r="G188" s="38"/>
      <c r="H188" s="40"/>
      <c r="I188" s="40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</row>
    <row r="189" spans="2:29" ht="12.75" customHeight="1" x14ac:dyDescent="0.3">
      <c r="B189" s="37"/>
      <c r="D189" s="38"/>
      <c r="E189" s="38"/>
      <c r="F189" s="39"/>
      <c r="G189" s="38"/>
      <c r="H189" s="40"/>
      <c r="I189" s="40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</row>
    <row r="190" spans="2:29" ht="12.75" customHeight="1" x14ac:dyDescent="0.3">
      <c r="B190" s="37"/>
      <c r="D190" s="38"/>
      <c r="E190" s="38"/>
      <c r="F190" s="39"/>
      <c r="G190" s="38"/>
      <c r="H190" s="40"/>
      <c r="I190" s="40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</row>
    <row r="191" spans="2:29" ht="12.75" customHeight="1" x14ac:dyDescent="0.3">
      <c r="B191" s="37"/>
      <c r="D191" s="38"/>
      <c r="E191" s="38"/>
      <c r="F191" s="39"/>
      <c r="G191" s="38"/>
      <c r="H191" s="40"/>
      <c r="I191" s="40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</row>
    <row r="192" spans="2:29" ht="12.75" customHeight="1" x14ac:dyDescent="0.3">
      <c r="B192" s="37"/>
      <c r="D192" s="38"/>
      <c r="E192" s="38"/>
      <c r="F192" s="39"/>
      <c r="G192" s="38"/>
      <c r="H192" s="40"/>
      <c r="I192" s="40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</row>
    <row r="193" spans="2:29" ht="12.75" customHeight="1" x14ac:dyDescent="0.3">
      <c r="B193" s="37"/>
      <c r="D193" s="38"/>
      <c r="E193" s="38"/>
      <c r="F193" s="39"/>
      <c r="G193" s="38"/>
      <c r="H193" s="40"/>
      <c r="I193" s="40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</row>
    <row r="194" spans="2:29" ht="12.75" customHeight="1" x14ac:dyDescent="0.3">
      <c r="B194" s="37"/>
      <c r="D194" s="38"/>
      <c r="E194" s="38"/>
      <c r="F194" s="39"/>
      <c r="G194" s="38"/>
      <c r="H194" s="40"/>
      <c r="I194" s="40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</row>
    <row r="195" spans="2:29" ht="12.75" customHeight="1" x14ac:dyDescent="0.3">
      <c r="B195" s="37"/>
      <c r="D195" s="38"/>
      <c r="E195" s="38"/>
      <c r="F195" s="39"/>
      <c r="G195" s="38"/>
      <c r="H195" s="40"/>
      <c r="I195" s="40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</row>
    <row r="196" spans="2:29" ht="12.75" customHeight="1" x14ac:dyDescent="0.3">
      <c r="B196" s="37"/>
      <c r="D196" s="38"/>
      <c r="E196" s="38"/>
      <c r="F196" s="39"/>
      <c r="G196" s="38"/>
      <c r="H196" s="40"/>
      <c r="I196" s="40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</row>
    <row r="197" spans="2:29" ht="12.75" customHeight="1" x14ac:dyDescent="0.3">
      <c r="B197" s="37"/>
      <c r="D197" s="38"/>
      <c r="E197" s="38"/>
      <c r="F197" s="39"/>
      <c r="G197" s="38"/>
      <c r="H197" s="40"/>
      <c r="I197" s="40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</row>
    <row r="198" spans="2:29" ht="12.75" customHeight="1" x14ac:dyDescent="0.3">
      <c r="B198" s="37"/>
      <c r="D198" s="38"/>
      <c r="E198" s="38"/>
      <c r="F198" s="39"/>
      <c r="G198" s="38"/>
      <c r="H198" s="40"/>
      <c r="I198" s="40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</row>
    <row r="199" spans="2:29" ht="12.75" customHeight="1" x14ac:dyDescent="0.3">
      <c r="B199" s="37"/>
      <c r="D199" s="38"/>
      <c r="E199" s="38"/>
      <c r="F199" s="39"/>
      <c r="G199" s="38"/>
      <c r="H199" s="40"/>
      <c r="I199" s="40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</row>
    <row r="200" spans="2:29" ht="12.75" customHeight="1" x14ac:dyDescent="0.3">
      <c r="B200" s="37"/>
      <c r="D200" s="38"/>
      <c r="E200" s="38"/>
      <c r="F200" s="39"/>
      <c r="G200" s="38"/>
      <c r="H200" s="40"/>
      <c r="I200" s="40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</row>
    <row r="201" spans="2:29" ht="12.75" customHeight="1" x14ac:dyDescent="0.3">
      <c r="B201" s="37"/>
      <c r="D201" s="38"/>
      <c r="E201" s="38"/>
      <c r="F201" s="39"/>
      <c r="G201" s="38"/>
      <c r="H201" s="40"/>
      <c r="I201" s="40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</row>
    <row r="202" spans="2:29" ht="12.75" customHeight="1" x14ac:dyDescent="0.3">
      <c r="B202" s="37"/>
      <c r="D202" s="38"/>
      <c r="E202" s="38"/>
      <c r="F202" s="39"/>
      <c r="G202" s="38"/>
      <c r="H202" s="40"/>
      <c r="I202" s="40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</row>
    <row r="203" spans="2:29" ht="12.75" customHeight="1" x14ac:dyDescent="0.3">
      <c r="B203" s="37"/>
      <c r="D203" s="38"/>
      <c r="E203" s="38"/>
      <c r="F203" s="39"/>
      <c r="G203" s="38"/>
      <c r="H203" s="40"/>
      <c r="I203" s="40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</row>
    <row r="204" spans="2:29" ht="12.75" customHeight="1" x14ac:dyDescent="0.3">
      <c r="B204" s="37"/>
      <c r="D204" s="38"/>
      <c r="E204" s="38"/>
      <c r="F204" s="39"/>
      <c r="G204" s="38"/>
      <c r="H204" s="40"/>
      <c r="I204" s="40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</row>
    <row r="205" spans="2:29" ht="12.75" customHeight="1" x14ac:dyDescent="0.3">
      <c r="B205" s="37"/>
      <c r="D205" s="38"/>
      <c r="E205" s="38"/>
      <c r="F205" s="39"/>
      <c r="G205" s="38"/>
      <c r="H205" s="40"/>
      <c r="I205" s="40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</row>
    <row r="206" spans="2:29" ht="12.75" customHeight="1" x14ac:dyDescent="0.3">
      <c r="B206" s="37"/>
      <c r="D206" s="38"/>
      <c r="E206" s="38"/>
      <c r="F206" s="39"/>
      <c r="G206" s="38"/>
      <c r="H206" s="40"/>
      <c r="I206" s="40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</row>
    <row r="207" spans="2:29" ht="12.75" customHeight="1" x14ac:dyDescent="0.3">
      <c r="B207" s="37"/>
      <c r="D207" s="38"/>
      <c r="E207" s="38"/>
      <c r="F207" s="39"/>
      <c r="G207" s="38"/>
      <c r="H207" s="40"/>
      <c r="I207" s="40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</row>
    <row r="208" spans="2:29" ht="12.75" customHeight="1" x14ac:dyDescent="0.3">
      <c r="B208" s="37"/>
      <c r="D208" s="38"/>
      <c r="E208" s="38"/>
      <c r="F208" s="39"/>
      <c r="G208" s="38"/>
      <c r="H208" s="40"/>
      <c r="I208" s="40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</row>
    <row r="209" spans="2:29" ht="12.75" customHeight="1" x14ac:dyDescent="0.3">
      <c r="B209" s="37"/>
      <c r="D209" s="38"/>
      <c r="E209" s="38"/>
      <c r="F209" s="39"/>
      <c r="G209" s="38"/>
      <c r="H209" s="40"/>
      <c r="I209" s="40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</row>
    <row r="210" spans="2:29" ht="12.75" customHeight="1" x14ac:dyDescent="0.3">
      <c r="B210" s="37"/>
      <c r="D210" s="38"/>
      <c r="E210" s="38"/>
      <c r="F210" s="39"/>
      <c r="G210" s="38"/>
      <c r="H210" s="40"/>
      <c r="I210" s="40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</row>
    <row r="211" spans="2:29" ht="12.75" customHeight="1" x14ac:dyDescent="0.3">
      <c r="B211" s="37"/>
      <c r="D211" s="38"/>
      <c r="E211" s="38"/>
      <c r="F211" s="39"/>
      <c r="G211" s="38"/>
      <c r="H211" s="40"/>
      <c r="I211" s="40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</row>
    <row r="212" spans="2:29" ht="12.75" customHeight="1" x14ac:dyDescent="0.3">
      <c r="B212" s="37"/>
      <c r="D212" s="38"/>
      <c r="E212" s="38"/>
      <c r="F212" s="39"/>
      <c r="G212" s="38"/>
      <c r="H212" s="40"/>
      <c r="I212" s="40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</row>
    <row r="213" spans="2:29" ht="12.75" customHeight="1" x14ac:dyDescent="0.3">
      <c r="B213" s="37"/>
      <c r="D213" s="38"/>
      <c r="E213" s="38"/>
      <c r="F213" s="39"/>
      <c r="G213" s="38"/>
      <c r="H213" s="40"/>
      <c r="I213" s="40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</row>
    <row r="214" spans="2:29" ht="12.75" customHeight="1" x14ac:dyDescent="0.3">
      <c r="B214" s="37"/>
      <c r="D214" s="38"/>
      <c r="E214" s="38"/>
      <c r="F214" s="39"/>
      <c r="G214" s="38"/>
      <c r="H214" s="40"/>
      <c r="I214" s="40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</row>
    <row r="215" spans="2:29" ht="12.75" customHeight="1" x14ac:dyDescent="0.3">
      <c r="B215" s="37"/>
      <c r="D215" s="38"/>
      <c r="E215" s="38"/>
      <c r="F215" s="39"/>
      <c r="G215" s="38"/>
      <c r="H215" s="40"/>
      <c r="I215" s="40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</row>
    <row r="216" spans="2:29" ht="12.75" customHeight="1" x14ac:dyDescent="0.3">
      <c r="B216" s="37"/>
      <c r="D216" s="38"/>
      <c r="E216" s="38"/>
      <c r="F216" s="39"/>
      <c r="G216" s="38"/>
      <c r="H216" s="40"/>
      <c r="I216" s="40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</row>
    <row r="217" spans="2:29" ht="12.75" customHeight="1" x14ac:dyDescent="0.3">
      <c r="B217" s="37"/>
      <c r="D217" s="38"/>
      <c r="E217" s="38"/>
      <c r="F217" s="39"/>
      <c r="G217" s="38"/>
      <c r="H217" s="40"/>
      <c r="I217" s="40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</row>
    <row r="218" spans="2:29" ht="12.75" customHeight="1" x14ac:dyDescent="0.3">
      <c r="B218" s="37"/>
      <c r="D218" s="38"/>
      <c r="E218" s="38"/>
      <c r="F218" s="39"/>
      <c r="G218" s="38"/>
      <c r="H218" s="40"/>
      <c r="I218" s="40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</row>
    <row r="219" spans="2:29" ht="12.75" customHeight="1" x14ac:dyDescent="0.3">
      <c r="B219" s="37"/>
      <c r="D219" s="38"/>
      <c r="E219" s="38"/>
      <c r="F219" s="39"/>
      <c r="G219" s="38"/>
      <c r="H219" s="40"/>
      <c r="I219" s="40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</row>
    <row r="220" spans="2:29" ht="12.75" customHeight="1" x14ac:dyDescent="0.3">
      <c r="B220" s="37"/>
      <c r="D220" s="38"/>
      <c r="E220" s="38"/>
      <c r="F220" s="39"/>
      <c r="G220" s="38"/>
      <c r="H220" s="40"/>
      <c r="I220" s="40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</row>
    <row r="221" spans="2:29" ht="12.75" customHeight="1" x14ac:dyDescent="0.3">
      <c r="B221" s="37"/>
      <c r="D221" s="38"/>
      <c r="E221" s="38"/>
      <c r="F221" s="39"/>
      <c r="G221" s="38"/>
      <c r="H221" s="40"/>
      <c r="I221" s="40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</row>
    <row r="222" spans="2:29" ht="12.75" customHeight="1" x14ac:dyDescent="0.3">
      <c r="B222" s="37"/>
      <c r="D222" s="38"/>
      <c r="E222" s="38"/>
      <c r="F222" s="39"/>
      <c r="G222" s="38"/>
      <c r="H222" s="40"/>
      <c r="I222" s="40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</row>
    <row r="223" spans="2:29" ht="12.75" customHeight="1" x14ac:dyDescent="0.3">
      <c r="B223" s="37"/>
      <c r="D223" s="38"/>
      <c r="E223" s="38"/>
      <c r="F223" s="39"/>
      <c r="G223" s="38"/>
      <c r="H223" s="40"/>
      <c r="I223" s="40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</row>
    <row r="224" spans="2:29" ht="12.75" customHeight="1" x14ac:dyDescent="0.3">
      <c r="B224" s="37"/>
      <c r="D224" s="38"/>
      <c r="E224" s="38"/>
      <c r="F224" s="39"/>
      <c r="G224" s="38"/>
      <c r="H224" s="40"/>
      <c r="I224" s="40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</row>
    <row r="225" spans="2:29" ht="12.75" customHeight="1" x14ac:dyDescent="0.3">
      <c r="B225" s="37"/>
      <c r="D225" s="38"/>
      <c r="E225" s="38"/>
      <c r="F225" s="39"/>
      <c r="G225" s="38"/>
      <c r="H225" s="40"/>
      <c r="I225" s="40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</row>
    <row r="226" spans="2:29" ht="12.75" customHeight="1" x14ac:dyDescent="0.3">
      <c r="B226" s="37"/>
      <c r="D226" s="38"/>
      <c r="E226" s="38"/>
      <c r="F226" s="39"/>
      <c r="G226" s="38"/>
      <c r="H226" s="40"/>
      <c r="I226" s="40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</row>
    <row r="227" spans="2:29" ht="12.75" customHeight="1" x14ac:dyDescent="0.3">
      <c r="B227" s="37"/>
      <c r="D227" s="38"/>
      <c r="E227" s="38"/>
      <c r="F227" s="39"/>
      <c r="G227" s="38"/>
      <c r="H227" s="40"/>
      <c r="I227" s="40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</row>
    <row r="228" spans="2:29" ht="12.75" customHeight="1" x14ac:dyDescent="0.3">
      <c r="B228" s="37"/>
      <c r="D228" s="38"/>
      <c r="E228" s="38"/>
      <c r="F228" s="39"/>
      <c r="G228" s="38"/>
      <c r="H228" s="40"/>
      <c r="I228" s="40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</row>
    <row r="229" spans="2:29" ht="12.75" customHeight="1" x14ac:dyDescent="0.3">
      <c r="B229" s="37"/>
      <c r="D229" s="38"/>
      <c r="E229" s="38"/>
      <c r="F229" s="39"/>
      <c r="G229" s="38"/>
      <c r="H229" s="40"/>
      <c r="I229" s="40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</row>
    <row r="230" spans="2:29" ht="12.75" customHeight="1" x14ac:dyDescent="0.3">
      <c r="B230" s="37"/>
      <c r="D230" s="38"/>
      <c r="E230" s="38"/>
      <c r="F230" s="39"/>
      <c r="G230" s="38"/>
      <c r="H230" s="40"/>
      <c r="I230" s="40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</row>
    <row r="231" spans="2:29" ht="12.75" customHeight="1" x14ac:dyDescent="0.3">
      <c r="B231" s="37"/>
      <c r="D231" s="38"/>
      <c r="E231" s="38"/>
      <c r="F231" s="39"/>
      <c r="G231" s="38"/>
      <c r="H231" s="40"/>
      <c r="I231" s="40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</row>
    <row r="232" spans="2:29" ht="12.75" customHeight="1" x14ac:dyDescent="0.3">
      <c r="B232" s="37"/>
      <c r="D232" s="38"/>
      <c r="E232" s="38"/>
      <c r="F232" s="39"/>
      <c r="G232" s="38"/>
      <c r="H232" s="40"/>
      <c r="I232" s="40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</row>
    <row r="233" spans="2:29" ht="12.75" customHeight="1" x14ac:dyDescent="0.3">
      <c r="B233" s="37"/>
      <c r="D233" s="38"/>
      <c r="E233" s="38"/>
      <c r="F233" s="39"/>
      <c r="G233" s="38"/>
      <c r="H233" s="40"/>
      <c r="I233" s="40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</row>
    <row r="234" spans="2:29" ht="12.75" customHeight="1" x14ac:dyDescent="0.3">
      <c r="B234" s="37"/>
      <c r="D234" s="38"/>
      <c r="E234" s="38"/>
      <c r="F234" s="39"/>
      <c r="G234" s="38"/>
      <c r="H234" s="40"/>
      <c r="I234" s="40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</row>
    <row r="235" spans="2:29" ht="12.75" customHeight="1" x14ac:dyDescent="0.3">
      <c r="B235" s="37"/>
      <c r="D235" s="38"/>
      <c r="E235" s="38"/>
      <c r="F235" s="39"/>
      <c r="G235" s="38"/>
      <c r="H235" s="40"/>
      <c r="I235" s="40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</row>
    <row r="236" spans="2:29" ht="12.75" customHeight="1" x14ac:dyDescent="0.3">
      <c r="B236" s="37"/>
      <c r="D236" s="38"/>
      <c r="E236" s="38"/>
      <c r="F236" s="39"/>
      <c r="G236" s="38"/>
      <c r="H236" s="40"/>
      <c r="I236" s="40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</row>
    <row r="237" spans="2:29" ht="12.75" customHeight="1" x14ac:dyDescent="0.3">
      <c r="B237" s="37"/>
      <c r="D237" s="38"/>
      <c r="E237" s="38"/>
      <c r="F237" s="39"/>
      <c r="G237" s="38"/>
      <c r="H237" s="40"/>
      <c r="I237" s="40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</row>
    <row r="238" spans="2:29" ht="12.75" customHeight="1" x14ac:dyDescent="0.3">
      <c r="B238" s="37"/>
      <c r="D238" s="38"/>
      <c r="E238" s="38"/>
      <c r="F238" s="39"/>
      <c r="G238" s="38"/>
      <c r="H238" s="40"/>
      <c r="I238" s="40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</row>
    <row r="239" spans="2:29" ht="12.75" customHeight="1" x14ac:dyDescent="0.3">
      <c r="B239" s="37"/>
      <c r="D239" s="38"/>
      <c r="E239" s="38"/>
      <c r="F239" s="39"/>
      <c r="G239" s="38"/>
      <c r="H239" s="40"/>
      <c r="I239" s="40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</row>
    <row r="240" spans="2:29" ht="12.75" customHeight="1" x14ac:dyDescent="0.3">
      <c r="B240" s="37"/>
      <c r="D240" s="38"/>
      <c r="E240" s="38"/>
      <c r="F240" s="39"/>
      <c r="G240" s="38"/>
      <c r="H240" s="40"/>
      <c r="I240" s="40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</row>
    <row r="241" spans="2:29" ht="12.75" customHeight="1" thickBot="1" x14ac:dyDescent="0.35">
      <c r="B241" s="41"/>
      <c r="D241" s="38"/>
      <c r="E241" s="38"/>
      <c r="F241" s="39"/>
      <c r="G241" s="38"/>
      <c r="H241" s="40"/>
      <c r="I241" s="40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</row>
    <row r="242" spans="2:29" ht="12.75" customHeight="1" x14ac:dyDescent="0.3">
      <c r="B242" s="13" t="s">
        <v>41</v>
      </c>
      <c r="D242" s="99" t="s">
        <v>42</v>
      </c>
      <c r="E242" s="100"/>
      <c r="F242" s="100"/>
      <c r="G242" s="100"/>
      <c r="H242" s="100"/>
      <c r="I242" s="42" t="str">
        <f>IF(I166="","",IF(I181="",IF(SUM(COUNTIF(I182:I241,"LS")+COUNTIF(I182:I241,"LUMP"))&gt;0,"LS",""),IF(SUM(I182:I241)&gt;0,ROUNDUP(SUM(I182:I241),0),"")))</f>
        <v/>
      </c>
      <c r="J242" s="42" t="str">
        <f t="shared" ref="J242:AC242" si="21">IF(J166="","",IF(J181="",IF(SUM(COUNTIF(J182:J241,"LS")+COUNTIF(J182:J241,"LUMP"))&gt;0,"LS",""),IF(SUM(J182:J241)&gt;0,ROUNDUP(SUM(J182:J241),0),"")))</f>
        <v/>
      </c>
      <c r="K242" s="42" t="str">
        <f t="shared" si="21"/>
        <v/>
      </c>
      <c r="L242" s="42" t="str">
        <f t="shared" si="21"/>
        <v/>
      </c>
      <c r="M242" s="42" t="str">
        <f t="shared" si="21"/>
        <v/>
      </c>
      <c r="N242" s="42" t="str">
        <f t="shared" si="21"/>
        <v/>
      </c>
      <c r="O242" s="42" t="str">
        <f t="shared" si="21"/>
        <v/>
      </c>
      <c r="P242" s="42" t="str">
        <f t="shared" si="21"/>
        <v/>
      </c>
      <c r="Q242" s="42" t="str">
        <f t="shared" si="21"/>
        <v/>
      </c>
      <c r="R242" s="42" t="str">
        <f t="shared" si="21"/>
        <v/>
      </c>
      <c r="S242" s="42" t="str">
        <f t="shared" si="21"/>
        <v/>
      </c>
      <c r="T242" s="42" t="str">
        <f t="shared" si="21"/>
        <v/>
      </c>
      <c r="U242" s="42" t="str">
        <f t="shared" si="21"/>
        <v/>
      </c>
      <c r="V242" s="42" t="str">
        <f t="shared" si="21"/>
        <v/>
      </c>
      <c r="W242" s="42" t="str">
        <f t="shared" si="21"/>
        <v/>
      </c>
      <c r="X242" s="42" t="str">
        <f t="shared" si="21"/>
        <v/>
      </c>
      <c r="Y242" s="42" t="str">
        <f t="shared" si="21"/>
        <v/>
      </c>
      <c r="Z242" s="42" t="str">
        <f t="shared" si="21"/>
        <v/>
      </c>
      <c r="AA242" s="42"/>
      <c r="AB242" s="42" t="str">
        <f t="shared" si="21"/>
        <v/>
      </c>
      <c r="AC242" s="42" t="str">
        <f t="shared" si="21"/>
        <v/>
      </c>
    </row>
    <row r="243" spans="2:29" ht="12.75" customHeight="1" thickBot="1" x14ac:dyDescent="0.35"/>
    <row r="244" spans="2:29" ht="12.75" customHeight="1" thickBot="1" x14ac:dyDescent="0.35">
      <c r="B244" s="22" t="s">
        <v>32</v>
      </c>
      <c r="D244" s="96">
        <f>D165+1</f>
        <v>4</v>
      </c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  <c r="AA244" s="96"/>
      <c r="AB244" s="96"/>
      <c r="AC244" s="96"/>
    </row>
    <row r="245" spans="2:29" ht="12.75" customHeight="1" thickBot="1" x14ac:dyDescent="0.35">
      <c r="B245" s="26"/>
      <c r="D245" s="97" t="s">
        <v>34</v>
      </c>
      <c r="E245" s="97"/>
      <c r="F245" s="97"/>
      <c r="G245" s="97"/>
      <c r="H245" s="9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</row>
    <row r="246" spans="2:29" ht="12.75" customHeight="1" thickBot="1" x14ac:dyDescent="0.35">
      <c r="D246" s="98" t="s">
        <v>35</v>
      </c>
      <c r="E246" s="98"/>
      <c r="F246" s="98"/>
      <c r="G246" s="98"/>
      <c r="H246" s="9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</row>
    <row r="247" spans="2:29" ht="12.75" customHeight="1" x14ac:dyDescent="0.3">
      <c r="B247" s="77" t="s">
        <v>36</v>
      </c>
      <c r="D247" s="101" t="s">
        <v>37</v>
      </c>
      <c r="E247" s="101" t="s">
        <v>38</v>
      </c>
      <c r="F247" s="86" t="s">
        <v>39</v>
      </c>
      <c r="G247" s="104"/>
      <c r="H247" s="104"/>
      <c r="I247" s="29" t="str">
        <f t="shared" ref="I247:AC247" si="22">IF(OR(TRIM(I245)=0,TRIM(I245)=""),"",IF(IFERROR(TRIM(INDEX(QryItemNamed,MATCH(TRIM(I245),ITEM,0),2)),"")="Y","SPECIAL",LEFT(IFERROR(TRIM(INDEX(ITEM,MATCH(TRIM(I245),ITEM,0))),""),3)))</f>
        <v/>
      </c>
      <c r="J247" s="30" t="str">
        <f t="shared" si="22"/>
        <v/>
      </c>
      <c r="K247" s="30" t="str">
        <f t="shared" si="22"/>
        <v/>
      </c>
      <c r="L247" s="30" t="str">
        <f t="shared" si="22"/>
        <v/>
      </c>
      <c r="M247" s="30" t="str">
        <f t="shared" si="22"/>
        <v/>
      </c>
      <c r="N247" s="30" t="str">
        <f t="shared" si="22"/>
        <v/>
      </c>
      <c r="O247" s="30" t="str">
        <f t="shared" si="22"/>
        <v/>
      </c>
      <c r="P247" s="30" t="str">
        <f t="shared" si="22"/>
        <v/>
      </c>
      <c r="Q247" s="30" t="str">
        <f t="shared" si="22"/>
        <v/>
      </c>
      <c r="R247" s="30" t="str">
        <f t="shared" si="22"/>
        <v/>
      </c>
      <c r="S247" s="30" t="str">
        <f t="shared" si="22"/>
        <v/>
      </c>
      <c r="T247" s="30" t="str">
        <f t="shared" si="22"/>
        <v/>
      </c>
      <c r="U247" s="30" t="str">
        <f t="shared" si="22"/>
        <v/>
      </c>
      <c r="V247" s="30" t="str">
        <f t="shared" si="22"/>
        <v/>
      </c>
      <c r="W247" s="30" t="str">
        <f t="shared" si="22"/>
        <v/>
      </c>
      <c r="X247" s="30" t="str">
        <f t="shared" si="22"/>
        <v/>
      </c>
      <c r="Y247" s="30" t="str">
        <f t="shared" si="22"/>
        <v/>
      </c>
      <c r="Z247" s="30" t="str">
        <f t="shared" si="22"/>
        <v/>
      </c>
      <c r="AA247" s="30"/>
      <c r="AB247" s="30" t="str">
        <f t="shared" si="22"/>
        <v/>
      </c>
      <c r="AC247" s="30" t="str">
        <f t="shared" si="22"/>
        <v/>
      </c>
    </row>
    <row r="248" spans="2:29" ht="12.75" customHeight="1" x14ac:dyDescent="0.3">
      <c r="B248" s="78"/>
      <c r="D248" s="102"/>
      <c r="E248" s="102"/>
      <c r="F248" s="88"/>
      <c r="G248" s="105"/>
      <c r="H248" s="105"/>
      <c r="I248" s="83" t="str">
        <f t="shared" ref="I248:AC248" si="23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84" t="str">
        <f t="shared" si="23"/>
        <v/>
      </c>
      <c r="K248" s="84" t="str">
        <f t="shared" si="23"/>
        <v/>
      </c>
      <c r="L248" s="108" t="str">
        <f t="shared" si="23"/>
        <v/>
      </c>
      <c r="M248" s="108" t="str">
        <f t="shared" si="23"/>
        <v/>
      </c>
      <c r="N248" s="108" t="str">
        <f t="shared" si="23"/>
        <v/>
      </c>
      <c r="O248" s="108" t="str">
        <f t="shared" si="23"/>
        <v/>
      </c>
      <c r="P248" s="108" t="str">
        <f t="shared" si="23"/>
        <v/>
      </c>
      <c r="Q248" s="108" t="str">
        <f t="shared" si="23"/>
        <v/>
      </c>
      <c r="R248" s="108" t="str">
        <f t="shared" si="23"/>
        <v/>
      </c>
      <c r="S248" s="108" t="str">
        <f t="shared" si="23"/>
        <v/>
      </c>
      <c r="T248" s="108" t="str">
        <f t="shared" si="23"/>
        <v/>
      </c>
      <c r="U248" s="108" t="str">
        <f t="shared" si="23"/>
        <v/>
      </c>
      <c r="V248" s="108" t="str">
        <f t="shared" si="23"/>
        <v/>
      </c>
      <c r="W248" s="108" t="str">
        <f t="shared" si="23"/>
        <v/>
      </c>
      <c r="X248" s="109" t="str">
        <f t="shared" si="23"/>
        <v/>
      </c>
      <c r="Y248" s="108" t="str">
        <f t="shared" si="23"/>
        <v/>
      </c>
      <c r="Z248" s="108" t="str">
        <f t="shared" si="23"/>
        <v/>
      </c>
      <c r="AA248" s="50"/>
      <c r="AB248" s="108" t="str">
        <f t="shared" si="23"/>
        <v/>
      </c>
      <c r="AC248" s="108" t="str">
        <f t="shared" si="23"/>
        <v/>
      </c>
    </row>
    <row r="249" spans="2:29" ht="12.75" customHeight="1" x14ac:dyDescent="0.3">
      <c r="B249" s="78"/>
      <c r="D249" s="102"/>
      <c r="E249" s="102"/>
      <c r="F249" s="88"/>
      <c r="G249" s="105"/>
      <c r="H249" s="105"/>
      <c r="I249" s="83"/>
      <c r="J249" s="84"/>
      <c r="K249" s="84"/>
      <c r="L249" s="108"/>
      <c r="M249" s="108"/>
      <c r="N249" s="108"/>
      <c r="O249" s="108"/>
      <c r="P249" s="108"/>
      <c r="Q249" s="108"/>
      <c r="R249" s="108"/>
      <c r="S249" s="108"/>
      <c r="T249" s="108"/>
      <c r="U249" s="108"/>
      <c r="V249" s="108"/>
      <c r="W249" s="108"/>
      <c r="X249" s="110"/>
      <c r="Y249" s="108"/>
      <c r="Z249" s="108"/>
      <c r="AA249" s="50"/>
      <c r="AB249" s="108"/>
      <c r="AC249" s="108"/>
    </row>
    <row r="250" spans="2:29" ht="12.75" customHeight="1" x14ac:dyDescent="0.3">
      <c r="B250" s="78"/>
      <c r="D250" s="102"/>
      <c r="E250" s="102"/>
      <c r="F250" s="88"/>
      <c r="G250" s="105"/>
      <c r="H250" s="105"/>
      <c r="I250" s="83"/>
      <c r="J250" s="84"/>
      <c r="K250" s="84"/>
      <c r="L250" s="108"/>
      <c r="M250" s="108"/>
      <c r="N250" s="108"/>
      <c r="O250" s="108"/>
      <c r="P250" s="108"/>
      <c r="Q250" s="108"/>
      <c r="R250" s="108"/>
      <c r="S250" s="108"/>
      <c r="T250" s="108"/>
      <c r="U250" s="108"/>
      <c r="V250" s="108"/>
      <c r="W250" s="108"/>
      <c r="X250" s="110"/>
      <c r="Y250" s="108"/>
      <c r="Z250" s="108"/>
      <c r="AA250" s="50"/>
      <c r="AB250" s="108"/>
      <c r="AC250" s="108"/>
    </row>
    <row r="251" spans="2:29" ht="12.75" customHeight="1" x14ac:dyDescent="0.3">
      <c r="B251" s="78"/>
      <c r="D251" s="102"/>
      <c r="E251" s="102"/>
      <c r="F251" s="88"/>
      <c r="G251" s="105"/>
      <c r="H251" s="105"/>
      <c r="I251" s="83"/>
      <c r="J251" s="84"/>
      <c r="K251" s="84"/>
      <c r="L251" s="108"/>
      <c r="M251" s="108"/>
      <c r="N251" s="108"/>
      <c r="O251" s="108"/>
      <c r="P251" s="108"/>
      <c r="Q251" s="108"/>
      <c r="R251" s="108"/>
      <c r="S251" s="108"/>
      <c r="T251" s="108"/>
      <c r="U251" s="108"/>
      <c r="V251" s="108"/>
      <c r="W251" s="108"/>
      <c r="X251" s="110"/>
      <c r="Y251" s="108"/>
      <c r="Z251" s="108"/>
      <c r="AA251" s="50"/>
      <c r="AB251" s="108"/>
      <c r="AC251" s="108"/>
    </row>
    <row r="252" spans="2:29" ht="12.75" customHeight="1" x14ac:dyDescent="0.3">
      <c r="B252" s="78"/>
      <c r="D252" s="102"/>
      <c r="E252" s="102"/>
      <c r="F252" s="88"/>
      <c r="G252" s="105"/>
      <c r="H252" s="105"/>
      <c r="I252" s="83"/>
      <c r="J252" s="84"/>
      <c r="K252" s="84"/>
      <c r="L252" s="108"/>
      <c r="M252" s="108"/>
      <c r="N252" s="108"/>
      <c r="O252" s="108"/>
      <c r="P252" s="108"/>
      <c r="Q252" s="108"/>
      <c r="R252" s="108"/>
      <c r="S252" s="108"/>
      <c r="T252" s="108"/>
      <c r="U252" s="108"/>
      <c r="V252" s="108"/>
      <c r="W252" s="108"/>
      <c r="X252" s="110"/>
      <c r="Y252" s="108"/>
      <c r="Z252" s="108"/>
      <c r="AA252" s="50"/>
      <c r="AB252" s="108"/>
      <c r="AC252" s="108"/>
    </row>
    <row r="253" spans="2:29" ht="12.75" customHeight="1" x14ac:dyDescent="0.3">
      <c r="B253" s="78"/>
      <c r="D253" s="102"/>
      <c r="E253" s="102"/>
      <c r="F253" s="88"/>
      <c r="G253" s="105"/>
      <c r="H253" s="105"/>
      <c r="I253" s="83"/>
      <c r="J253" s="84"/>
      <c r="K253" s="84"/>
      <c r="L253" s="108"/>
      <c r="M253" s="108"/>
      <c r="N253" s="108"/>
      <c r="O253" s="108"/>
      <c r="P253" s="108"/>
      <c r="Q253" s="108"/>
      <c r="R253" s="108"/>
      <c r="S253" s="108"/>
      <c r="T253" s="108"/>
      <c r="U253" s="108"/>
      <c r="V253" s="108"/>
      <c r="W253" s="108"/>
      <c r="X253" s="110"/>
      <c r="Y253" s="108"/>
      <c r="Z253" s="108"/>
      <c r="AA253" s="50"/>
      <c r="AB253" s="108"/>
      <c r="AC253" s="108"/>
    </row>
    <row r="254" spans="2:29" ht="12.75" customHeight="1" x14ac:dyDescent="0.3">
      <c r="B254" s="78"/>
      <c r="D254" s="102"/>
      <c r="E254" s="102"/>
      <c r="F254" s="88"/>
      <c r="G254" s="105"/>
      <c r="H254" s="105"/>
      <c r="I254" s="83"/>
      <c r="J254" s="84"/>
      <c r="K254" s="84"/>
      <c r="L254" s="108"/>
      <c r="M254" s="108"/>
      <c r="N254" s="108"/>
      <c r="O254" s="108"/>
      <c r="P254" s="108"/>
      <c r="Q254" s="108"/>
      <c r="R254" s="108"/>
      <c r="S254" s="108"/>
      <c r="T254" s="108"/>
      <c r="U254" s="108"/>
      <c r="V254" s="108"/>
      <c r="W254" s="108"/>
      <c r="X254" s="110"/>
      <c r="Y254" s="108"/>
      <c r="Z254" s="108"/>
      <c r="AA254" s="50"/>
      <c r="AB254" s="108"/>
      <c r="AC254" s="108"/>
    </row>
    <row r="255" spans="2:29" ht="12.75" customHeight="1" x14ac:dyDescent="0.3">
      <c r="B255" s="78"/>
      <c r="D255" s="102"/>
      <c r="E255" s="102"/>
      <c r="F255" s="88"/>
      <c r="G255" s="105"/>
      <c r="H255" s="105"/>
      <c r="I255" s="83"/>
      <c r="J255" s="84"/>
      <c r="K255" s="84"/>
      <c r="L255" s="108"/>
      <c r="M255" s="108"/>
      <c r="N255" s="108"/>
      <c r="O255" s="108"/>
      <c r="P255" s="108"/>
      <c r="Q255" s="108"/>
      <c r="R255" s="108"/>
      <c r="S255" s="108"/>
      <c r="T255" s="108"/>
      <c r="U255" s="108"/>
      <c r="V255" s="108"/>
      <c r="W255" s="108"/>
      <c r="X255" s="110"/>
      <c r="Y255" s="108"/>
      <c r="Z255" s="108"/>
      <c r="AA255" s="50"/>
      <c r="AB255" s="108"/>
      <c r="AC255" s="108"/>
    </row>
    <row r="256" spans="2:29" ht="12.75" customHeight="1" x14ac:dyDescent="0.3">
      <c r="B256" s="78"/>
      <c r="D256" s="102"/>
      <c r="E256" s="102"/>
      <c r="F256" s="88"/>
      <c r="G256" s="105"/>
      <c r="H256" s="105"/>
      <c r="I256" s="83"/>
      <c r="J256" s="84"/>
      <c r="K256" s="84"/>
      <c r="L256" s="108"/>
      <c r="M256" s="108"/>
      <c r="N256" s="108"/>
      <c r="O256" s="108"/>
      <c r="P256" s="108"/>
      <c r="Q256" s="108"/>
      <c r="R256" s="108"/>
      <c r="S256" s="108"/>
      <c r="T256" s="108"/>
      <c r="U256" s="108"/>
      <c r="V256" s="108"/>
      <c r="W256" s="108"/>
      <c r="X256" s="110"/>
      <c r="Y256" s="108"/>
      <c r="Z256" s="108"/>
      <c r="AA256" s="50"/>
      <c r="AB256" s="108"/>
      <c r="AC256" s="108"/>
    </row>
    <row r="257" spans="2:29" ht="12.75" customHeight="1" x14ac:dyDescent="0.3">
      <c r="B257" s="78"/>
      <c r="D257" s="102"/>
      <c r="E257" s="102"/>
      <c r="F257" s="88"/>
      <c r="G257" s="105"/>
      <c r="H257" s="105"/>
      <c r="I257" s="83"/>
      <c r="J257" s="84"/>
      <c r="K257" s="84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W257" s="108"/>
      <c r="X257" s="110"/>
      <c r="Y257" s="108"/>
      <c r="Z257" s="108"/>
      <c r="AA257" s="50"/>
      <c r="AB257" s="108"/>
      <c r="AC257" s="108"/>
    </row>
    <row r="258" spans="2:29" ht="12.75" customHeight="1" x14ac:dyDescent="0.3">
      <c r="B258" s="78"/>
      <c r="D258" s="102"/>
      <c r="E258" s="102"/>
      <c r="F258" s="88"/>
      <c r="G258" s="105"/>
      <c r="H258" s="105"/>
      <c r="I258" s="83"/>
      <c r="J258" s="84"/>
      <c r="K258" s="84"/>
      <c r="L258" s="108"/>
      <c r="M258" s="108"/>
      <c r="N258" s="108"/>
      <c r="O258" s="108"/>
      <c r="P258" s="108"/>
      <c r="Q258" s="108"/>
      <c r="R258" s="108"/>
      <c r="S258" s="108"/>
      <c r="T258" s="108"/>
      <c r="U258" s="108"/>
      <c r="V258" s="108"/>
      <c r="W258" s="108"/>
      <c r="X258" s="110"/>
      <c r="Y258" s="108"/>
      <c r="Z258" s="108"/>
      <c r="AA258" s="50"/>
      <c r="AB258" s="108"/>
      <c r="AC258" s="108"/>
    </row>
    <row r="259" spans="2:29" ht="12.75" customHeight="1" x14ac:dyDescent="0.3">
      <c r="B259" s="78"/>
      <c r="D259" s="102"/>
      <c r="E259" s="102"/>
      <c r="F259" s="88"/>
      <c r="G259" s="105"/>
      <c r="H259" s="105"/>
      <c r="I259" s="83"/>
      <c r="J259" s="84"/>
      <c r="K259" s="84"/>
      <c r="L259" s="108"/>
      <c r="M259" s="108"/>
      <c r="N259" s="108"/>
      <c r="O259" s="108"/>
      <c r="P259" s="108"/>
      <c r="Q259" s="108"/>
      <c r="R259" s="108"/>
      <c r="S259" s="108"/>
      <c r="T259" s="108"/>
      <c r="U259" s="108"/>
      <c r="V259" s="108"/>
      <c r="W259" s="108"/>
      <c r="X259" s="111"/>
      <c r="Y259" s="108"/>
      <c r="Z259" s="108"/>
      <c r="AA259" s="50"/>
      <c r="AB259" s="108"/>
      <c r="AC259" s="108"/>
    </row>
    <row r="260" spans="2:29" ht="12.75" customHeight="1" thickBot="1" x14ac:dyDescent="0.35">
      <c r="B260" s="79"/>
      <c r="D260" s="103"/>
      <c r="E260" s="103"/>
      <c r="F260" s="106"/>
      <c r="G260" s="107"/>
      <c r="H260" s="107"/>
      <c r="I260" s="31" t="str">
        <f t="shared" ref="I260:AC260" si="24">IF(OR(TRIM(I245)=0,TRIM(I245)=""),"",IF(IFERROR(TRIM(INDEX(QryItemNamed,MATCH(TRIM(I245),ITEM,0),3)),"")="LS","",IFERROR(TRIM(INDEX(QryItemNamed,MATCH(TRIM(I245),ITEM,0),3)),"")))</f>
        <v/>
      </c>
      <c r="J260" s="32" t="str">
        <f t="shared" si="24"/>
        <v/>
      </c>
      <c r="K260" s="32" t="str">
        <f t="shared" si="24"/>
        <v/>
      </c>
      <c r="L260" s="32" t="str">
        <f t="shared" si="24"/>
        <v/>
      </c>
      <c r="M260" s="32" t="str">
        <f t="shared" si="24"/>
        <v/>
      </c>
      <c r="N260" s="32" t="str">
        <f t="shared" si="24"/>
        <v/>
      </c>
      <c r="O260" s="32" t="str">
        <f t="shared" si="24"/>
        <v/>
      </c>
      <c r="P260" s="32" t="str">
        <f t="shared" si="24"/>
        <v/>
      </c>
      <c r="Q260" s="32" t="str">
        <f t="shared" si="24"/>
        <v/>
      </c>
      <c r="R260" s="32" t="str">
        <f t="shared" si="24"/>
        <v/>
      </c>
      <c r="S260" s="32" t="str">
        <f t="shared" si="24"/>
        <v/>
      </c>
      <c r="T260" s="32" t="str">
        <f t="shared" si="24"/>
        <v/>
      </c>
      <c r="U260" s="32" t="str">
        <f t="shared" si="24"/>
        <v/>
      </c>
      <c r="V260" s="32" t="str">
        <f t="shared" si="24"/>
        <v/>
      </c>
      <c r="W260" s="32" t="str">
        <f t="shared" si="24"/>
        <v/>
      </c>
      <c r="X260" s="32" t="str">
        <f t="shared" si="24"/>
        <v/>
      </c>
      <c r="Y260" s="32" t="str">
        <f t="shared" si="24"/>
        <v/>
      </c>
      <c r="Z260" s="32" t="str">
        <f t="shared" si="24"/>
        <v/>
      </c>
      <c r="AA260" s="32"/>
      <c r="AB260" s="32" t="str">
        <f t="shared" si="24"/>
        <v/>
      </c>
      <c r="AC260" s="32" t="str">
        <f t="shared" si="24"/>
        <v/>
      </c>
    </row>
    <row r="261" spans="2:29" ht="12.75" customHeight="1" x14ac:dyDescent="0.3">
      <c r="B261" s="33"/>
      <c r="D261" s="34"/>
      <c r="E261" s="34"/>
      <c r="F261" s="35"/>
      <c r="G261" s="38"/>
      <c r="H261" s="36" t="s">
        <v>40</v>
      </c>
      <c r="I261" s="36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</row>
    <row r="262" spans="2:29" ht="12.75" customHeight="1" x14ac:dyDescent="0.3">
      <c r="B262" s="37"/>
      <c r="D262" s="38"/>
      <c r="E262" s="38"/>
      <c r="F262" s="39"/>
      <c r="G262" s="38"/>
      <c r="H262" s="40"/>
      <c r="I262" s="40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</row>
    <row r="263" spans="2:29" ht="12.75" customHeight="1" x14ac:dyDescent="0.3">
      <c r="B263" s="37"/>
      <c r="D263" s="38"/>
      <c r="E263" s="38"/>
      <c r="F263" s="39"/>
      <c r="G263" s="38"/>
      <c r="H263" s="40"/>
      <c r="I263" s="40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</row>
    <row r="264" spans="2:29" ht="12.75" customHeight="1" x14ac:dyDescent="0.3">
      <c r="B264" s="37"/>
      <c r="D264" s="38"/>
      <c r="E264" s="38"/>
      <c r="F264" s="39"/>
      <c r="G264" s="38"/>
      <c r="H264" s="40"/>
      <c r="I264" s="40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</row>
    <row r="265" spans="2:29" ht="12.75" customHeight="1" x14ac:dyDescent="0.3">
      <c r="B265" s="37"/>
      <c r="D265" s="38"/>
      <c r="E265" s="38"/>
      <c r="F265" s="39"/>
      <c r="G265" s="38"/>
      <c r="H265" s="40"/>
      <c r="I265" s="40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</row>
    <row r="266" spans="2:29" ht="12.75" customHeight="1" x14ac:dyDescent="0.3">
      <c r="B266" s="37"/>
      <c r="D266" s="38"/>
      <c r="E266" s="38"/>
      <c r="F266" s="39"/>
      <c r="G266" s="38"/>
      <c r="H266" s="40"/>
      <c r="I266" s="40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</row>
    <row r="267" spans="2:29" ht="12.75" customHeight="1" x14ac:dyDescent="0.3">
      <c r="B267" s="37"/>
      <c r="D267" s="38"/>
      <c r="E267" s="38"/>
      <c r="F267" s="39"/>
      <c r="G267" s="38"/>
      <c r="H267" s="40"/>
      <c r="I267" s="40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</row>
    <row r="268" spans="2:29" ht="12.75" customHeight="1" x14ac:dyDescent="0.3">
      <c r="B268" s="37"/>
      <c r="D268" s="38"/>
      <c r="E268" s="38"/>
      <c r="F268" s="39"/>
      <c r="G268" s="38"/>
      <c r="H268" s="40"/>
      <c r="I268" s="40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</row>
    <row r="269" spans="2:29" ht="12.75" customHeight="1" x14ac:dyDescent="0.3">
      <c r="B269" s="37"/>
      <c r="D269" s="38"/>
      <c r="E269" s="38"/>
      <c r="F269" s="39"/>
      <c r="G269" s="38"/>
      <c r="H269" s="40"/>
      <c r="I269" s="40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</row>
    <row r="270" spans="2:29" ht="12.75" customHeight="1" x14ac:dyDescent="0.3">
      <c r="B270" s="37"/>
      <c r="D270" s="38"/>
      <c r="E270" s="38"/>
      <c r="F270" s="39"/>
      <c r="G270" s="38"/>
      <c r="H270" s="40"/>
      <c r="I270" s="40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</row>
    <row r="271" spans="2:29" ht="12.75" customHeight="1" x14ac:dyDescent="0.3">
      <c r="B271" s="37"/>
      <c r="D271" s="38"/>
      <c r="E271" s="38"/>
      <c r="F271" s="39"/>
      <c r="G271" s="38"/>
      <c r="H271" s="40"/>
      <c r="I271" s="40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</row>
    <row r="272" spans="2:29" ht="12.75" customHeight="1" x14ac:dyDescent="0.3">
      <c r="B272" s="37"/>
      <c r="D272" s="38"/>
      <c r="E272" s="38"/>
      <c r="F272" s="39"/>
      <c r="G272" s="38"/>
      <c r="H272" s="40"/>
      <c r="I272" s="40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</row>
    <row r="273" spans="2:29" ht="12.75" customHeight="1" x14ac:dyDescent="0.3">
      <c r="B273" s="37"/>
      <c r="D273" s="38"/>
      <c r="E273" s="38"/>
      <c r="F273" s="39"/>
      <c r="G273" s="38"/>
      <c r="H273" s="40"/>
      <c r="I273" s="40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</row>
    <row r="274" spans="2:29" ht="12.75" customHeight="1" x14ac:dyDescent="0.3">
      <c r="B274" s="37"/>
      <c r="D274" s="38"/>
      <c r="E274" s="38"/>
      <c r="F274" s="39"/>
      <c r="G274" s="38"/>
      <c r="H274" s="40"/>
      <c r="I274" s="40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</row>
    <row r="275" spans="2:29" ht="12.75" customHeight="1" x14ac:dyDescent="0.3">
      <c r="B275" s="37"/>
      <c r="D275" s="38"/>
      <c r="E275" s="38"/>
      <c r="F275" s="39"/>
      <c r="G275" s="38"/>
      <c r="H275" s="40"/>
      <c r="I275" s="40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</row>
    <row r="276" spans="2:29" ht="12.75" customHeight="1" x14ac:dyDescent="0.3">
      <c r="B276" s="37"/>
      <c r="D276" s="38"/>
      <c r="E276" s="38"/>
      <c r="F276" s="39"/>
      <c r="G276" s="38"/>
      <c r="H276" s="40"/>
      <c r="I276" s="40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</row>
    <row r="277" spans="2:29" ht="12.75" customHeight="1" x14ac:dyDescent="0.3">
      <c r="B277" s="37"/>
      <c r="D277" s="38"/>
      <c r="E277" s="38"/>
      <c r="F277" s="39"/>
      <c r="G277" s="38"/>
      <c r="H277" s="40"/>
      <c r="I277" s="40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</row>
    <row r="278" spans="2:29" ht="12.75" customHeight="1" x14ac:dyDescent="0.3">
      <c r="B278" s="37"/>
      <c r="D278" s="38"/>
      <c r="E278" s="38"/>
      <c r="F278" s="39"/>
      <c r="G278" s="38"/>
      <c r="H278" s="40"/>
      <c r="I278" s="40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</row>
    <row r="279" spans="2:29" ht="12.75" customHeight="1" x14ac:dyDescent="0.3">
      <c r="B279" s="37"/>
      <c r="D279" s="38"/>
      <c r="E279" s="38"/>
      <c r="F279" s="39"/>
      <c r="G279" s="38"/>
      <c r="H279" s="40"/>
      <c r="I279" s="40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</row>
    <row r="280" spans="2:29" ht="12.75" customHeight="1" x14ac:dyDescent="0.3">
      <c r="B280" s="37"/>
      <c r="D280" s="38"/>
      <c r="E280" s="38"/>
      <c r="F280" s="39"/>
      <c r="G280" s="38"/>
      <c r="H280" s="40"/>
      <c r="I280" s="40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</row>
    <row r="281" spans="2:29" ht="12.75" customHeight="1" x14ac:dyDescent="0.3">
      <c r="B281" s="37"/>
      <c r="D281" s="38"/>
      <c r="E281" s="38"/>
      <c r="F281" s="39"/>
      <c r="G281" s="38"/>
      <c r="H281" s="40"/>
      <c r="I281" s="40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</row>
    <row r="282" spans="2:29" ht="12.75" customHeight="1" x14ac:dyDescent="0.3">
      <c r="B282" s="37"/>
      <c r="D282" s="38"/>
      <c r="E282" s="38"/>
      <c r="F282" s="39"/>
      <c r="G282" s="38"/>
      <c r="H282" s="40"/>
      <c r="I282" s="40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</row>
    <row r="283" spans="2:29" ht="12.75" customHeight="1" x14ac:dyDescent="0.3">
      <c r="B283" s="37"/>
      <c r="D283" s="38"/>
      <c r="E283" s="38"/>
      <c r="F283" s="39"/>
      <c r="G283" s="38"/>
      <c r="H283" s="40"/>
      <c r="I283" s="40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</row>
    <row r="284" spans="2:29" ht="12.75" customHeight="1" x14ac:dyDescent="0.3">
      <c r="B284" s="37"/>
      <c r="D284" s="38"/>
      <c r="E284" s="38"/>
      <c r="F284" s="39"/>
      <c r="G284" s="38"/>
      <c r="H284" s="40"/>
      <c r="I284" s="40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</row>
    <row r="285" spans="2:29" ht="12.75" customHeight="1" x14ac:dyDescent="0.3">
      <c r="B285" s="37"/>
      <c r="D285" s="38"/>
      <c r="E285" s="38"/>
      <c r="F285" s="39"/>
      <c r="G285" s="38"/>
      <c r="H285" s="40"/>
      <c r="I285" s="40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</row>
    <row r="286" spans="2:29" ht="12.75" customHeight="1" x14ac:dyDescent="0.3">
      <c r="B286" s="37"/>
      <c r="D286" s="38"/>
      <c r="E286" s="38"/>
      <c r="F286" s="39"/>
      <c r="G286" s="38"/>
      <c r="H286" s="40"/>
      <c r="I286" s="40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</row>
    <row r="287" spans="2:29" ht="12.75" customHeight="1" x14ac:dyDescent="0.3">
      <c r="B287" s="37"/>
      <c r="D287" s="38"/>
      <c r="E287" s="38"/>
      <c r="F287" s="39"/>
      <c r="G287" s="38"/>
      <c r="H287" s="40"/>
      <c r="I287" s="40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</row>
    <row r="288" spans="2:29" ht="12.75" customHeight="1" x14ac:dyDescent="0.3">
      <c r="B288" s="37"/>
      <c r="D288" s="38"/>
      <c r="E288" s="38"/>
      <c r="F288" s="39"/>
      <c r="G288" s="38"/>
      <c r="H288" s="40"/>
      <c r="I288" s="40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</row>
    <row r="289" spans="2:29" ht="12.75" customHeight="1" x14ac:dyDescent="0.3">
      <c r="B289" s="37"/>
      <c r="D289" s="38"/>
      <c r="E289" s="38"/>
      <c r="F289" s="39"/>
      <c r="G289" s="38"/>
      <c r="H289" s="40"/>
      <c r="I289" s="40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</row>
    <row r="290" spans="2:29" ht="12.75" customHeight="1" x14ac:dyDescent="0.3">
      <c r="B290" s="37"/>
      <c r="D290" s="38"/>
      <c r="E290" s="38"/>
      <c r="F290" s="39"/>
      <c r="G290" s="38"/>
      <c r="H290" s="40"/>
      <c r="I290" s="40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</row>
    <row r="291" spans="2:29" ht="12.75" customHeight="1" x14ac:dyDescent="0.3">
      <c r="B291" s="37"/>
      <c r="D291" s="38"/>
      <c r="E291" s="38"/>
      <c r="F291" s="39"/>
      <c r="G291" s="38"/>
      <c r="H291" s="40"/>
      <c r="I291" s="40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</row>
    <row r="292" spans="2:29" ht="12.75" customHeight="1" x14ac:dyDescent="0.3">
      <c r="B292" s="37"/>
      <c r="D292" s="38"/>
      <c r="E292" s="38"/>
      <c r="F292" s="39"/>
      <c r="G292" s="38"/>
      <c r="H292" s="40"/>
      <c r="I292" s="40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</row>
    <row r="293" spans="2:29" ht="12.75" customHeight="1" x14ac:dyDescent="0.3">
      <c r="B293" s="37"/>
      <c r="D293" s="38"/>
      <c r="E293" s="38"/>
      <c r="F293" s="39"/>
      <c r="G293" s="38"/>
      <c r="H293" s="40"/>
      <c r="I293" s="40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</row>
    <row r="294" spans="2:29" ht="12.75" customHeight="1" x14ac:dyDescent="0.3">
      <c r="B294" s="37"/>
      <c r="D294" s="38"/>
      <c r="E294" s="38"/>
      <c r="F294" s="39"/>
      <c r="G294" s="38"/>
      <c r="H294" s="40"/>
      <c r="I294" s="40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</row>
    <row r="295" spans="2:29" ht="12.75" customHeight="1" x14ac:dyDescent="0.3">
      <c r="B295" s="37"/>
      <c r="D295" s="38"/>
      <c r="E295" s="38"/>
      <c r="F295" s="39"/>
      <c r="G295" s="38"/>
      <c r="H295" s="40"/>
      <c r="I295" s="40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</row>
    <row r="296" spans="2:29" ht="12.75" customHeight="1" x14ac:dyDescent="0.3">
      <c r="B296" s="37"/>
      <c r="D296" s="38"/>
      <c r="E296" s="38"/>
      <c r="F296" s="39"/>
      <c r="G296" s="38"/>
      <c r="H296" s="40"/>
      <c r="I296" s="40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</row>
    <row r="297" spans="2:29" ht="12.75" customHeight="1" x14ac:dyDescent="0.3">
      <c r="B297" s="37"/>
      <c r="D297" s="38"/>
      <c r="E297" s="38"/>
      <c r="F297" s="39"/>
      <c r="G297" s="38"/>
      <c r="H297" s="40"/>
      <c r="I297" s="40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</row>
    <row r="298" spans="2:29" ht="12.75" customHeight="1" x14ac:dyDescent="0.3">
      <c r="B298" s="37"/>
      <c r="D298" s="38"/>
      <c r="E298" s="38"/>
      <c r="F298" s="39"/>
      <c r="G298" s="38"/>
      <c r="H298" s="40"/>
      <c r="I298" s="40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</row>
    <row r="299" spans="2:29" ht="12.75" customHeight="1" x14ac:dyDescent="0.3">
      <c r="B299" s="37"/>
      <c r="D299" s="38"/>
      <c r="E299" s="38"/>
      <c r="F299" s="39"/>
      <c r="G299" s="38"/>
      <c r="H299" s="40"/>
      <c r="I299" s="40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</row>
    <row r="300" spans="2:29" ht="12.75" customHeight="1" x14ac:dyDescent="0.3">
      <c r="B300" s="37"/>
      <c r="D300" s="38"/>
      <c r="E300" s="38"/>
      <c r="F300" s="39"/>
      <c r="G300" s="38"/>
      <c r="H300" s="40"/>
      <c r="I300" s="40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</row>
    <row r="301" spans="2:29" ht="12.75" customHeight="1" x14ac:dyDescent="0.3">
      <c r="B301" s="37"/>
      <c r="D301" s="38"/>
      <c r="E301" s="38"/>
      <c r="F301" s="39"/>
      <c r="G301" s="38"/>
      <c r="H301" s="40"/>
      <c r="I301" s="40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</row>
    <row r="302" spans="2:29" ht="12.75" customHeight="1" x14ac:dyDescent="0.3">
      <c r="B302" s="37"/>
      <c r="D302" s="38"/>
      <c r="E302" s="38"/>
      <c r="F302" s="39"/>
      <c r="G302" s="38"/>
      <c r="H302" s="40"/>
      <c r="I302" s="40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</row>
    <row r="303" spans="2:29" ht="12.75" customHeight="1" x14ac:dyDescent="0.3">
      <c r="B303" s="37"/>
      <c r="D303" s="38"/>
      <c r="E303" s="38"/>
      <c r="F303" s="39"/>
      <c r="G303" s="38"/>
      <c r="H303" s="40"/>
      <c r="I303" s="40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</row>
    <row r="304" spans="2:29" ht="12.75" customHeight="1" x14ac:dyDescent="0.3">
      <c r="B304" s="37"/>
      <c r="D304" s="38"/>
      <c r="E304" s="38"/>
      <c r="F304" s="39"/>
      <c r="G304" s="38"/>
      <c r="H304" s="40"/>
      <c r="I304" s="40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</row>
    <row r="305" spans="2:29" ht="12.75" customHeight="1" x14ac:dyDescent="0.3">
      <c r="B305" s="37"/>
      <c r="D305" s="38"/>
      <c r="E305" s="38"/>
      <c r="F305" s="39"/>
      <c r="G305" s="38"/>
      <c r="H305" s="40"/>
      <c r="I305" s="40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</row>
    <row r="306" spans="2:29" ht="12.75" customHeight="1" x14ac:dyDescent="0.3">
      <c r="B306" s="37"/>
      <c r="D306" s="38"/>
      <c r="E306" s="38"/>
      <c r="F306" s="39"/>
      <c r="G306" s="38"/>
      <c r="H306" s="40"/>
      <c r="I306" s="40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</row>
    <row r="307" spans="2:29" ht="12.75" customHeight="1" x14ac:dyDescent="0.3">
      <c r="B307" s="37"/>
      <c r="D307" s="38"/>
      <c r="E307" s="38"/>
      <c r="F307" s="39"/>
      <c r="G307" s="38"/>
      <c r="H307" s="40"/>
      <c r="I307" s="40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</row>
    <row r="308" spans="2:29" ht="12.75" customHeight="1" x14ac:dyDescent="0.3">
      <c r="B308" s="37"/>
      <c r="D308" s="38"/>
      <c r="E308" s="38"/>
      <c r="F308" s="39"/>
      <c r="G308" s="38"/>
      <c r="H308" s="40"/>
      <c r="I308" s="40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</row>
    <row r="309" spans="2:29" ht="12.75" customHeight="1" x14ac:dyDescent="0.3">
      <c r="B309" s="37"/>
      <c r="D309" s="38"/>
      <c r="E309" s="38"/>
      <c r="F309" s="39"/>
      <c r="G309" s="38"/>
      <c r="H309" s="40"/>
      <c r="I309" s="40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</row>
    <row r="310" spans="2:29" ht="12.75" customHeight="1" x14ac:dyDescent="0.3">
      <c r="B310" s="37"/>
      <c r="D310" s="38"/>
      <c r="E310" s="38"/>
      <c r="F310" s="39"/>
      <c r="G310" s="38"/>
      <c r="H310" s="40"/>
      <c r="I310" s="40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</row>
    <row r="311" spans="2:29" ht="12.75" customHeight="1" x14ac:dyDescent="0.3">
      <c r="B311" s="37"/>
      <c r="D311" s="38"/>
      <c r="E311" s="38"/>
      <c r="F311" s="39"/>
      <c r="G311" s="38"/>
      <c r="H311" s="40"/>
      <c r="I311" s="40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</row>
    <row r="312" spans="2:29" ht="12.75" customHeight="1" x14ac:dyDescent="0.3">
      <c r="B312" s="37"/>
      <c r="D312" s="38"/>
      <c r="E312" s="38"/>
      <c r="F312" s="39"/>
      <c r="G312" s="38"/>
      <c r="H312" s="40"/>
      <c r="I312" s="40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</row>
    <row r="313" spans="2:29" ht="12.75" customHeight="1" x14ac:dyDescent="0.3">
      <c r="B313" s="37"/>
      <c r="D313" s="38"/>
      <c r="E313" s="38"/>
      <c r="F313" s="39"/>
      <c r="G313" s="38"/>
      <c r="H313" s="40"/>
      <c r="I313" s="40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</row>
    <row r="314" spans="2:29" ht="12.75" customHeight="1" x14ac:dyDescent="0.3">
      <c r="B314" s="37"/>
      <c r="D314" s="38"/>
      <c r="E314" s="38"/>
      <c r="F314" s="39"/>
      <c r="G314" s="38"/>
      <c r="H314" s="40"/>
      <c r="I314" s="40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</row>
    <row r="315" spans="2:29" ht="12.75" customHeight="1" x14ac:dyDescent="0.3">
      <c r="B315" s="37"/>
      <c r="D315" s="38"/>
      <c r="E315" s="38"/>
      <c r="F315" s="39"/>
      <c r="G315" s="38"/>
      <c r="H315" s="40"/>
      <c r="I315" s="40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</row>
    <row r="316" spans="2:29" ht="12.75" customHeight="1" x14ac:dyDescent="0.3">
      <c r="B316" s="37"/>
      <c r="D316" s="38"/>
      <c r="E316" s="38"/>
      <c r="F316" s="39"/>
      <c r="G316" s="38"/>
      <c r="H316" s="40"/>
      <c r="I316" s="40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</row>
    <row r="317" spans="2:29" ht="12.75" customHeight="1" x14ac:dyDescent="0.3">
      <c r="B317" s="37"/>
      <c r="D317" s="38"/>
      <c r="E317" s="38"/>
      <c r="F317" s="39"/>
      <c r="G317" s="38"/>
      <c r="H317" s="40"/>
      <c r="I317" s="40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</row>
    <row r="318" spans="2:29" ht="12.75" customHeight="1" x14ac:dyDescent="0.3">
      <c r="B318" s="37"/>
      <c r="D318" s="38"/>
      <c r="E318" s="38"/>
      <c r="F318" s="39"/>
      <c r="G318" s="38"/>
      <c r="H318" s="40"/>
      <c r="I318" s="40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</row>
    <row r="319" spans="2:29" ht="12.75" customHeight="1" x14ac:dyDescent="0.3">
      <c r="B319" s="37"/>
      <c r="D319" s="38"/>
      <c r="E319" s="38"/>
      <c r="F319" s="39"/>
      <c r="G319" s="38"/>
      <c r="H319" s="40"/>
      <c r="I319" s="40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</row>
    <row r="320" spans="2:29" ht="12.75" customHeight="1" thickBot="1" x14ac:dyDescent="0.35">
      <c r="B320" s="41"/>
      <c r="D320" s="38"/>
      <c r="E320" s="38"/>
      <c r="F320" s="39"/>
      <c r="G320" s="38"/>
      <c r="H320" s="40"/>
      <c r="I320" s="40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</row>
    <row r="321" spans="2:29" ht="12.75" customHeight="1" x14ac:dyDescent="0.3">
      <c r="B321" s="13" t="s">
        <v>41</v>
      </c>
      <c r="D321" s="99" t="s">
        <v>42</v>
      </c>
      <c r="E321" s="100"/>
      <c r="F321" s="100"/>
      <c r="G321" s="100"/>
      <c r="H321" s="100"/>
      <c r="I321" s="42" t="str">
        <f>IF(I245="","",IF(I260="",IF(SUM(COUNTIF(I261:I320,"LS")+COUNTIF(I261:I320,"LUMP"))&gt;0,"LS",""),IF(SUM(I261:I320)&gt;0,ROUNDUP(SUM(I261:I320),0),"")))</f>
        <v/>
      </c>
      <c r="J321" s="42" t="str">
        <f t="shared" ref="J321:AC321" si="25">IF(J245="","",IF(J260="",IF(SUM(COUNTIF(J261:J320,"LS")+COUNTIF(J261:J320,"LUMP"))&gt;0,"LS",""),IF(SUM(J261:J320)&gt;0,ROUNDUP(SUM(J261:J320),0),"")))</f>
        <v/>
      </c>
      <c r="K321" s="42" t="str">
        <f t="shared" si="25"/>
        <v/>
      </c>
      <c r="L321" s="42" t="str">
        <f t="shared" si="25"/>
        <v/>
      </c>
      <c r="M321" s="42" t="str">
        <f t="shared" si="25"/>
        <v/>
      </c>
      <c r="N321" s="42" t="str">
        <f t="shared" si="25"/>
        <v/>
      </c>
      <c r="O321" s="42" t="str">
        <f t="shared" si="25"/>
        <v/>
      </c>
      <c r="P321" s="42" t="str">
        <f t="shared" si="25"/>
        <v/>
      </c>
      <c r="Q321" s="42" t="str">
        <f t="shared" si="25"/>
        <v/>
      </c>
      <c r="R321" s="42" t="str">
        <f t="shared" si="25"/>
        <v/>
      </c>
      <c r="S321" s="42" t="str">
        <f t="shared" si="25"/>
        <v/>
      </c>
      <c r="T321" s="42" t="str">
        <f t="shared" si="25"/>
        <v/>
      </c>
      <c r="U321" s="42" t="str">
        <f t="shared" si="25"/>
        <v/>
      </c>
      <c r="V321" s="42" t="str">
        <f t="shared" si="25"/>
        <v/>
      </c>
      <c r="W321" s="42" t="str">
        <f t="shared" si="25"/>
        <v/>
      </c>
      <c r="X321" s="42" t="str">
        <f t="shared" si="25"/>
        <v/>
      </c>
      <c r="Y321" s="42" t="str">
        <f t="shared" si="25"/>
        <v/>
      </c>
      <c r="Z321" s="42" t="str">
        <f t="shared" si="25"/>
        <v/>
      </c>
      <c r="AA321" s="42"/>
      <c r="AB321" s="42" t="str">
        <f t="shared" si="25"/>
        <v/>
      </c>
      <c r="AC321" s="42" t="str">
        <f t="shared" si="25"/>
        <v/>
      </c>
    </row>
  </sheetData>
  <mergeCells count="114">
    <mergeCell ref="D321:H321"/>
    <mergeCell ref="V248:V259"/>
    <mergeCell ref="W248:W259"/>
    <mergeCell ref="X248:X259"/>
    <mergeCell ref="Y248:Y259"/>
    <mergeCell ref="Z248:Z259"/>
    <mergeCell ref="AB248:AB259"/>
    <mergeCell ref="P248:P259"/>
    <mergeCell ref="Q248:Q259"/>
    <mergeCell ref="R248:R259"/>
    <mergeCell ref="S248:S259"/>
    <mergeCell ref="T248:T259"/>
    <mergeCell ref="U248:U259"/>
    <mergeCell ref="K248:K259"/>
    <mergeCell ref="L248:L259"/>
    <mergeCell ref="M248:M259"/>
    <mergeCell ref="N248:N259"/>
    <mergeCell ref="O248:O259"/>
    <mergeCell ref="Y169:Y180"/>
    <mergeCell ref="Z169:Z180"/>
    <mergeCell ref="O169:O180"/>
    <mergeCell ref="P169:P180"/>
    <mergeCell ref="Q169:Q180"/>
    <mergeCell ref="R169:R180"/>
    <mergeCell ref="S169:S180"/>
    <mergeCell ref="T169:T180"/>
    <mergeCell ref="AC248:AC259"/>
    <mergeCell ref="N169:N180"/>
    <mergeCell ref="AC90:AC101"/>
    <mergeCell ref="D163:H163"/>
    <mergeCell ref="D165:AC165"/>
    <mergeCell ref="D166:H166"/>
    <mergeCell ref="D167:H167"/>
    <mergeCell ref="Z90:Z101"/>
    <mergeCell ref="AB90:AB101"/>
    <mergeCell ref="B247:B260"/>
    <mergeCell ref="D247:D260"/>
    <mergeCell ref="E247:E260"/>
    <mergeCell ref="F247:H260"/>
    <mergeCell ref="I248:I259"/>
    <mergeCell ref="J248:J259"/>
    <mergeCell ref="AB169:AB180"/>
    <mergeCell ref="AC169:AC180"/>
    <mergeCell ref="D242:H242"/>
    <mergeCell ref="D244:AC244"/>
    <mergeCell ref="D245:H245"/>
    <mergeCell ref="D246:H246"/>
    <mergeCell ref="U169:U180"/>
    <mergeCell ref="V169:V180"/>
    <mergeCell ref="W169:W180"/>
    <mergeCell ref="X169:X180"/>
    <mergeCell ref="B168:B181"/>
    <mergeCell ref="D168:D181"/>
    <mergeCell ref="E168:E181"/>
    <mergeCell ref="F168:H181"/>
    <mergeCell ref="I169:I180"/>
    <mergeCell ref="V90:V101"/>
    <mergeCell ref="W90:W101"/>
    <mergeCell ref="X90:X101"/>
    <mergeCell ref="Y90:Y101"/>
    <mergeCell ref="P90:P101"/>
    <mergeCell ref="Q90:Q101"/>
    <mergeCell ref="R90:R101"/>
    <mergeCell ref="S90:S101"/>
    <mergeCell ref="T90:T101"/>
    <mergeCell ref="U90:U101"/>
    <mergeCell ref="K90:K101"/>
    <mergeCell ref="L90:L101"/>
    <mergeCell ref="M90:M101"/>
    <mergeCell ref="N90:N101"/>
    <mergeCell ref="O90:O101"/>
    <mergeCell ref="J169:J180"/>
    <mergeCell ref="K169:K180"/>
    <mergeCell ref="L169:L180"/>
    <mergeCell ref="M169:M180"/>
    <mergeCell ref="D84:H84"/>
    <mergeCell ref="D86:AC86"/>
    <mergeCell ref="D87:H87"/>
    <mergeCell ref="D88:H88"/>
    <mergeCell ref="B89:B102"/>
    <mergeCell ref="D89:D102"/>
    <mergeCell ref="E89:E102"/>
    <mergeCell ref="F89:H102"/>
    <mergeCell ref="I90:I101"/>
    <mergeCell ref="J90:J101"/>
    <mergeCell ref="M11:M22"/>
    <mergeCell ref="N11:N22"/>
    <mergeCell ref="O11:O22"/>
    <mergeCell ref="P11:P22"/>
    <mergeCell ref="D7:AC7"/>
    <mergeCell ref="D8:H8"/>
    <mergeCell ref="D9:H9"/>
    <mergeCell ref="W11:W22"/>
    <mergeCell ref="X11:X22"/>
    <mergeCell ref="Y11:Y22"/>
    <mergeCell ref="Z11:Z22"/>
    <mergeCell ref="AB11:AB22"/>
    <mergeCell ref="AC11:AC22"/>
    <mergeCell ref="Q11:Q22"/>
    <mergeCell ref="R11:R22"/>
    <mergeCell ref="S11:S22"/>
    <mergeCell ref="T11:T22"/>
    <mergeCell ref="U11:U22"/>
    <mergeCell ref="V11:V22"/>
    <mergeCell ref="AA11:AA22"/>
    <mergeCell ref="B10:B23"/>
    <mergeCell ref="D10:D23"/>
    <mergeCell ref="I11:I22"/>
    <mergeCell ref="J11:J22"/>
    <mergeCell ref="K11:K22"/>
    <mergeCell ref="L11:L22"/>
    <mergeCell ref="E10:F22"/>
    <mergeCell ref="G10:G23"/>
    <mergeCell ref="H10:H23"/>
  </mergeCells>
  <phoneticPr fontId="4" type="noConversion"/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Stage 3 Lighting Qtys</vt:lpstr>
      <vt:lpstr>Subsum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Rettig</dc:creator>
  <cp:lastModifiedBy>Maggie Barbieri</cp:lastModifiedBy>
  <dcterms:created xsi:type="dcterms:W3CDTF">2023-03-13T19:35:11Z</dcterms:created>
  <dcterms:modified xsi:type="dcterms:W3CDTF">2025-02-13T16:33:37Z</dcterms:modified>
</cp:coreProperties>
</file>